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7 СОЗЫВ\ДОКУМЕНТЫ ПО СЕССИЯМ\14 сессия 30.06.2026\ПРОЕКТЫ РЕШЕНИЙ\Решение об исполнении бюджета за 2025 год Покатеево\"/>
    </mc:Choice>
  </mc:AlternateContent>
  <xr:revisionPtr revIDLastSave="0" documentId="13_ncr:1_{1FCB5B99-B233-473D-9302-4CC6B4645709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Расходы" sheetId="2" r:id="rId1"/>
    <sheet name="_params" sheetId="4" state="hidden" r:id="rId2"/>
  </sheets>
  <definedNames>
    <definedName name="APPT" localSheetId="0">Расходы!$A$24</definedName>
    <definedName name="FIO" localSheetId="0">Расходы!$D$24</definedName>
    <definedName name="LAST_CELL" localSheetId="0">Расходы!$F$165</definedName>
    <definedName name="RBEGIN_1" localSheetId="0">Расходы!$A$16</definedName>
    <definedName name="REND_1" localSheetId="0">Расходы!$A$166</definedName>
    <definedName name="SIGN" localSheetId="0">Расходы!$A$23:$D$25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2" l="1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6" i="2"/>
</calcChain>
</file>

<file path=xl/sharedStrings.xml><?xml version="1.0" encoding="utf-8"?>
<sst xmlns="http://schemas.openxmlformats.org/spreadsheetml/2006/main" count="571" uniqueCount="289">
  <si>
    <t>01.01.2025</t>
  </si>
  <si>
    <t>902</t>
  </si>
  <si>
    <t/>
  </si>
  <si>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</si>
  <si>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</si>
  <si>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</si>
  <si>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</si>
  <si>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</si>
  <si>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</si>
  <si>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</si>
  <si>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</si>
  <si>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в том числе:</t>
  </si>
  <si>
    <t>-</t>
  </si>
  <si>
    <t>Иные межбюджетные трансферты</t>
  </si>
  <si>
    <t>Код расхода по бюджетной классификации</t>
  </si>
  <si>
    <t>Расходы бюджета - всего</t>
  </si>
  <si>
    <t>200</t>
  </si>
  <si>
    <t>x</t>
  </si>
  <si>
    <t>Администрация Покатеевского сельсовета Абанского района Красноярского края</t>
  </si>
  <si>
    <t xml:space="preserve">825 0000 0000000000 000 </t>
  </si>
  <si>
    <t>ОБЩЕГОСУДАРСТВЕННЫЕ ВОПРОСЫ</t>
  </si>
  <si>
    <t xml:space="preserve">825 0100 0000000000 000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</si>
  <si>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</si>
  <si>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825 0102 0000000000 000 </t>
  </si>
  <si>
    <t>Непрограммные расходы администрации Покатеевского сельсовета</t>
  </si>
  <si>
    <t xml:space="preserve">825 0102 7400000000 000 </t>
  </si>
  <si>
    <t>Обеспечение функционирования главы  муниципального образования</t>
  </si>
  <si>
    <t xml:space="preserve">825 0102 7410000000 000 </t>
  </si>
  <si>
    <t>Глава муниципального образования в рамках непрограммных расходов администрации Покатеевского сельсовета</t>
  </si>
  <si>
    <t xml:space="preserve">825 0102 7410004500 000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</si>
  <si>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</si>
  <si>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825 0102 7410004500 100 </t>
  </si>
  <si>
    <t>Расходы на выплаты персоналу государственных (муниципальных) органов</t>
  </si>
  <si>
    <t xml:space="preserve">825 0102 7410004500 120 </t>
  </si>
  <si>
    <t>Фонд оплаты труда государственных (муниципальных) органов</t>
  </si>
  <si>
    <t xml:space="preserve">825 0102 7410004500 121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</si>
  <si>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</si>
  <si>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825 0102 7410004500 129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</si>
  <si>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</si>
  <si>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825 0104 0000000000 000 </t>
  </si>
  <si>
    <t xml:space="preserve">825 0104 7400000000 000 </t>
  </si>
  <si>
    <t>Центральный аппарат</t>
  </si>
  <si>
    <t xml:space="preserve">825 0104 7420000000 000 </t>
  </si>
  <si>
    <t>Выполнение функций государственными органами, органами местного самоуправления в рамках непрограммных расходов администрации Покатеевского сельсовета</t>
  </si>
  <si>
    <t xml:space="preserve">825 0104 7420004600 000 </t>
  </si>
  <si>
    <t xml:space="preserve">825 0104 7420004600 100 </t>
  </si>
  <si>
    <t xml:space="preserve">825 0104 7420004600 120 </t>
  </si>
  <si>
    <t xml:space="preserve">825 0104 7420004600 121 </t>
  </si>
  <si>
    <t xml:space="preserve">825 0104 7420004600 129 </t>
  </si>
  <si>
    <t>Закупка товаров, работ и услуг для обеспечения государственных (муниципальных) нужд</t>
  </si>
  <si>
    <t xml:space="preserve">825 0104 7420004600 200 </t>
  </si>
  <si>
    <t>Иные закупки товаров, работ и услуг для обеспечения государственных (муниципальных) нужд</t>
  </si>
  <si>
    <t xml:space="preserve">825 0104 7420004600 240 </t>
  </si>
  <si>
    <t>Прочая закупка товаров, работ и услуг</t>
  </si>
  <si>
    <t xml:space="preserve">825 0104 7420004600 244 </t>
  </si>
  <si>
    <t>Закупка энергетических ресурсов</t>
  </si>
  <si>
    <t xml:space="preserve">825 0104 7420004600 247 </t>
  </si>
  <si>
    <t>Иные бюджетные ассигнования</t>
  </si>
  <si>
    <t xml:space="preserve">825 0104 7420004600 800 </t>
  </si>
  <si>
    <t>Уплата налогов, сборов и иных платежей</t>
  </si>
  <si>
    <t xml:space="preserve">825 0104 7420004600 850 </t>
  </si>
  <si>
    <t>Уплата иных платежей</t>
  </si>
  <si>
    <t xml:space="preserve">825 0104 7420004600 853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</si>
  <si>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администрации Покатеевского сельсовета</t>
  </si>
  <si>
    <t xml:space="preserve">825 0104 7420010490 000 </t>
  </si>
  <si>
    <t xml:space="preserve">825 0104 7420010490 100 </t>
  </si>
  <si>
    <t xml:space="preserve">825 0104 7420010490 120 </t>
  </si>
  <si>
    <t xml:space="preserve">825 0104 7420010490 121 </t>
  </si>
  <si>
    <t xml:space="preserve">825 0104 7420010490 129 </t>
  </si>
  <si>
    <t>Другие общегосударственные вопросы</t>
  </si>
  <si>
    <t xml:space="preserve">825 0113 0000000000 000 </t>
  </si>
  <si>
    <t xml:space="preserve">825 0113 7400000000 000 </t>
  </si>
  <si>
    <t xml:space="preserve">825 0113 7440000000 000 </t>
  </si>
  <si>
    <t>Предоставление (получение) услуг по ведению бюджетного налогового и статистического учета и формированию бюджетной отчетности в рамках непрограммных расходов администрации Покатеевского сельсовета</t>
  </si>
  <si>
    <t xml:space="preserve">825 0113 7440000991 000 </t>
  </si>
  <si>
    <t xml:space="preserve">825 0113 7440000991 200 </t>
  </si>
  <si>
    <t xml:space="preserve">825 0113 7440000991 240 </t>
  </si>
  <si>
    <t xml:space="preserve">825 0113 7440000991 244 </t>
  </si>
  <si>
    <t xml:space="preserve">825 0113 7440010490 000 </t>
  </si>
  <si>
    <t xml:space="preserve">825 0113 7440010490 100 </t>
  </si>
  <si>
    <t xml:space="preserve">825 0113 7440010490 120 </t>
  </si>
  <si>
    <t xml:space="preserve">825 0113 7440010490 121 </t>
  </si>
  <si>
    <t xml:space="preserve">825 0113 7440010490 129 </t>
  </si>
  <si>
    <t>Обеспечение деятельности подведомственных учреждений по обеспечению хозяйственного обслуживания в рамках непрограммных расходов администрации Покатеевского сельсовета</t>
  </si>
  <si>
    <t xml:space="preserve">825 0113 7440093990 000 </t>
  </si>
  <si>
    <t xml:space="preserve">825 0113 7440093990 100 </t>
  </si>
  <si>
    <t xml:space="preserve">825 0113 7440093990 120 </t>
  </si>
  <si>
    <t xml:space="preserve">825 0113 7440093990 121 </t>
  </si>
  <si>
    <t xml:space="preserve">825 0113 7440093990 129 </t>
  </si>
  <si>
    <t xml:space="preserve">825 0113 7440093990 200 </t>
  </si>
  <si>
    <t xml:space="preserve">825 0113 7440093990 240 </t>
  </si>
  <si>
    <t xml:space="preserve">825 0113 7440093990 244 </t>
  </si>
  <si>
    <t>НАЦИОНАЛЬНАЯ ОБОРОНА</t>
  </si>
  <si>
    <t xml:space="preserve">825 0200 0000000000 000 </t>
  </si>
  <si>
    <t>Мобилизационная и вневойсковая подготовка</t>
  </si>
  <si>
    <t xml:space="preserve">825 0203 0000000000 000 </t>
  </si>
  <si>
    <t>Непрограмные расходы органов местного самоуправления</t>
  </si>
  <si>
    <t xml:space="preserve">825 0203 9900000000 000 </t>
  </si>
  <si>
    <t>Непрограмные расходы</t>
  </si>
  <si>
    <t xml:space="preserve">825 0203 9990000000 000 </t>
  </si>
  <si>
    <t>Осуществление первичного воинского учета на территориях, где отсутствуют военные комиссариаты в рамках непрограмных расходов органов местного самоуправления</t>
  </si>
  <si>
    <t xml:space="preserve">825 0203 9990051180 000 </t>
  </si>
  <si>
    <t xml:space="preserve">825 0203 9990051180 100 </t>
  </si>
  <si>
    <t xml:space="preserve">825 0203 9990051180 120 </t>
  </si>
  <si>
    <t xml:space="preserve">825 0203 9990051180 121 </t>
  </si>
  <si>
    <t xml:space="preserve">825 0203 9990051180 129 </t>
  </si>
  <si>
    <t xml:space="preserve">825 0203 9990051180 200 </t>
  </si>
  <si>
    <t xml:space="preserve">825 0203 9990051180 240 </t>
  </si>
  <si>
    <t xml:space="preserve">825 0203 9990051180 244 </t>
  </si>
  <si>
    <t>НАЦИОНАЛЬНАЯ БЕЗОПАСНОСТЬ И ПРАВООХРАНИТЕЛЬНАЯ ДЕЯТЕЛЬНОСТЬ</t>
  </si>
  <si>
    <t xml:space="preserve">825 0300 0000000000 000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</si>
  <si>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</si>
  <si>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825 0310 0000000000 000 </t>
  </si>
  <si>
    <t>Муниципальная программа "Обеспечение жизнедеятельности на территории Покатеевского сельсовета Абанского района"</t>
  </si>
  <si>
    <t xml:space="preserve">825 0310 0100000000 000 </t>
  </si>
  <si>
    <t>Подпрограмма "Участие в профилактике терроризма и экстремизма, а так же в минимизации и (или) ликвидации последствий проявление терроризма и экстремизма в границах поселения, обеспечение первичных мер пожарной безопасности в границах населенных пунктов поселения"</t>
  </si>
  <si>
    <t xml:space="preserve">825 0310 0110000000 000 </t>
  </si>
  <si>
    <t>Обеспечение первичных мер пожарной безопасности в рамках подпрограммы "Участие в профилактике терроризма и экстремизма, а так же в минимизации и (или) ликвидации последствий проявление терроризма и экстремизма в границах поселения, обеспечение первичных мер пожарной безопасности в границах населенных пунктов поселения" муниципальной программы "Обеспечение жизнедеятельности на территории Покатеевского сельсовета Абанского района"</t>
  </si>
  <si>
    <t xml:space="preserve">825 0310 01100S4120 000 </t>
  </si>
  <si>
    <t xml:space="preserve">825 0310 01100S4120 200 </t>
  </si>
  <si>
    <t xml:space="preserve">825 0310 01100S4120 240 </t>
  </si>
  <si>
    <t xml:space="preserve">825 0310 01100S4120 244 </t>
  </si>
  <si>
    <t>НАЦИОНАЛЬНАЯ ЭКОНОМИКА</t>
  </si>
  <si>
    <t xml:space="preserve">825 0400 0000000000 000 </t>
  </si>
  <si>
    <t>Дорожное хозяйство (дорожные фонды)</t>
  </si>
  <si>
    <t xml:space="preserve">825 0409 0000000000 000 </t>
  </si>
  <si>
    <t xml:space="preserve">825 0409 0100000000 000 </t>
  </si>
  <si>
    <t>Подпрограмма "Содействие развитию дорожного хозяйства, безопасности дорожного движения на территории поселения"</t>
  </si>
  <si>
    <t xml:space="preserve">825 0409 0130000000 000 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</si>
  <si>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Покатеевского сельсовета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Покатеевского сельсовета Абанского района"</t>
  </si>
  <si>
    <t xml:space="preserve">825 0409 0130004190 000 </t>
  </si>
  <si>
    <t xml:space="preserve">825 0409 0130004190 200 </t>
  </si>
  <si>
    <t xml:space="preserve">825 0409 0130004190 240 </t>
  </si>
  <si>
    <t xml:space="preserve">825 0409 0130004190 244 </t>
  </si>
  <si>
    <t>ЖИЛИЩНО-КОММУНАЛЬНОЕ ХОЗЯЙСТВО</t>
  </si>
  <si>
    <t xml:space="preserve">825 0500 0000000000 000 </t>
  </si>
  <si>
    <t>Благоустройство</t>
  </si>
  <si>
    <t xml:space="preserve">825 0503 0000000000 000 </t>
  </si>
  <si>
    <t xml:space="preserve">825 0503 0100000000 000 </t>
  </si>
  <si>
    <t>Подпрограмма "Повышение энергетической эффективности, обеспечение жизнедеятельности коммунальной системы, благоустройства территории"</t>
  </si>
  <si>
    <t xml:space="preserve">825 0503 0120000000 000 </t>
  </si>
  <si>
    <t>Услуги по проведению кадастровых работ земельных участков и топографической съемки в рамках подпрограммы "Повышение энергетической эффективности, обеспечение жизнедеятельности коммунальной системы, благоустройства территории" муниципальной программы "Обеспечение жизнедеятельности на территории Покатеевского сельсовета Абанского района"</t>
  </si>
  <si>
    <t xml:space="preserve">825 0503 0120004650 000 </t>
  </si>
  <si>
    <t xml:space="preserve">825 0503 0120004650 200 </t>
  </si>
  <si>
    <t xml:space="preserve">825 0503 0120004650 240 </t>
  </si>
  <si>
    <t xml:space="preserve">825 0503 0120004650 244 </t>
  </si>
  <si>
    <t>Мероприятия по уличному освещению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Покатеевского сельсовета Абанского района"</t>
  </si>
  <si>
    <t xml:space="preserve">825 0503 0120061000 000 </t>
  </si>
  <si>
    <t xml:space="preserve">825 0503 0120061000 200 </t>
  </si>
  <si>
    <t xml:space="preserve">825 0503 0120061000 240 </t>
  </si>
  <si>
    <t xml:space="preserve">825 0503 0120061000 244 </t>
  </si>
  <si>
    <t xml:space="preserve">825 0503 0120061000 247 </t>
  </si>
  <si>
    <t>Организация ритуальных услуг и содержание мест захоронения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Покатеевского сельсовета Абанского района"</t>
  </si>
  <si>
    <t xml:space="preserve">825 0503 0120064000 000 </t>
  </si>
  <si>
    <t xml:space="preserve">825 0503 0120064000 200 </t>
  </si>
  <si>
    <t xml:space="preserve">825 0503 0120064000 240 </t>
  </si>
  <si>
    <t xml:space="preserve">825 0503 0120064000 244 </t>
  </si>
  <si>
    <t>ОБРАЗОВАНИЕ</t>
  </si>
  <si>
    <t xml:space="preserve">825 0700 0000000000 000 </t>
  </si>
  <si>
    <t>Дошкольное образование</t>
  </si>
  <si>
    <t xml:space="preserve">825 0701 0000000000 000 </t>
  </si>
  <si>
    <t xml:space="preserve">825 0701 0100000000 000 </t>
  </si>
  <si>
    <t>Отдельные мероприятия муниципальной программы</t>
  </si>
  <si>
    <t xml:space="preserve">825 0701 0190000000 000 </t>
  </si>
  <si>
    <t xml:space="preserve">825 0701 0190106010 000 </t>
  </si>
  <si>
    <t xml:space="preserve">825 0701 0190106010 200 </t>
  </si>
  <si>
    <t xml:space="preserve">825 0701 0190106010 240 </t>
  </si>
  <si>
    <t xml:space="preserve">825 0701 0190106010 244 </t>
  </si>
  <si>
    <t>КУЛЬТУРА, КИНЕМАТОГРАФИЯ</t>
  </si>
  <si>
    <t xml:space="preserve">825 0800 0000000000 000 </t>
  </si>
  <si>
    <t>Культура</t>
  </si>
  <si>
    <t xml:space="preserve">825 0801 0000000000 000 </t>
  </si>
  <si>
    <t xml:space="preserve">825 0801 0100000000 000 </t>
  </si>
  <si>
    <t xml:space="preserve">825 0801 0190000000 000 </t>
  </si>
  <si>
    <t xml:space="preserve">825 0801 0190206010 000 </t>
  </si>
  <si>
    <t xml:space="preserve">825 0801 0190206010 200 </t>
  </si>
  <si>
    <t xml:space="preserve">825 0801 0190206010 240 </t>
  </si>
  <si>
    <t xml:space="preserve">825 0801 0190206010 244 </t>
  </si>
  <si>
    <t xml:space="preserve">825 0801 0190206010 247 </t>
  </si>
  <si>
    <t xml:space="preserve">825 0801 0190306010 000 </t>
  </si>
  <si>
    <t xml:space="preserve">825 0801 0190306010 200 </t>
  </si>
  <si>
    <t xml:space="preserve">825 0801 0190306010 240 </t>
  </si>
  <si>
    <t xml:space="preserve">825 0801 0190306010 244 </t>
  </si>
  <si>
    <t>СОЦИАЛЬНАЯ ПОЛИТИКА</t>
  </si>
  <si>
    <t xml:space="preserve">825 1000 0000000000 000 </t>
  </si>
  <si>
    <t>Пенсионное обеспечение</t>
  </si>
  <si>
    <t xml:space="preserve">825 1001 0000000000 000 </t>
  </si>
  <si>
    <t xml:space="preserve">825 1001 7400000000 000 </t>
  </si>
  <si>
    <t>Выполнение других обязательств государства</t>
  </si>
  <si>
    <t xml:space="preserve">825 1001 7450000000 000 </t>
  </si>
  <si>
    <t>Доплаты к пенсиям государственных (муницапальных) служащих в рамках непрограммных расходов администрации Покатеевского сельсовета</t>
  </si>
  <si>
    <t xml:space="preserve">825 1001 7450010010 000 </t>
  </si>
  <si>
    <t>Социальное обеспечение и иные выплаты населению</t>
  </si>
  <si>
    <t xml:space="preserve">825 1001 7450010010 300 </t>
  </si>
  <si>
    <t>Публичные нормативные социальные выплаты гражданам</t>
  </si>
  <si>
    <t xml:space="preserve">825 1001 7450010010 310 </t>
  </si>
  <si>
    <t>Иные пенсии, социальные доплаты к пенсиям</t>
  </si>
  <si>
    <t xml:space="preserve">825 1001 7450010010 312 </t>
  </si>
  <si>
    <t>МЕЖБЮДЖЕТНЫЕ ТРАНСФЕРТЫ ОБЩЕГО ХАРАКТЕРА БЮДЖЕТАМ БЮДЖЕТНОЙ СИСТЕМЫ РОССИЙСКОЙ ФЕДЕРАЦИИ</t>
  </si>
  <si>
    <t xml:space="preserve">825 1400 0000000000 000 </t>
  </si>
  <si>
    <t>Прочие межбюджетные трансферты общего характера</t>
  </si>
  <si>
    <t xml:space="preserve">825 1403 0000000000 000 </t>
  </si>
  <si>
    <t xml:space="preserve">825 1403 7400000000 000 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</si>
  <si>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</si>
  <si>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825 1403 7430000000 000 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</si>
  <si>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 в рамках непрограммных расходов администрации Вознесенского сельсовета</t>
  </si>
  <si>
    <t xml:space="preserve">825 1403 7430006050 000 </t>
  </si>
  <si>
    <t>Межбюджетные трансферты</t>
  </si>
  <si>
    <t xml:space="preserve">825 1403 7430006050 500 </t>
  </si>
  <si>
    <t xml:space="preserve">825 1403 7430006050 540 </t>
  </si>
  <si>
    <t>Результат исполнения бюджета (дефицит / профицит)</t>
  </si>
  <si>
    <t>450</t>
  </si>
  <si>
    <t xml:space="preserve">x                    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</si>
  <si>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</si>
  <si>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</si>
  <si>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</si>
  <si>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</si>
  <si>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</si>
  <si>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</si>
  <si>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</si>
  <si>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</si>
  <si>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</si>
  <si>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>Доходы/PARAMS</t>
  </si>
  <si>
    <t>Доходы/FILE_NAME</t>
  </si>
  <si>
    <t>C:\117M01.txt</t>
  </si>
  <si>
    <t>Доходы/EXPORT_SRC_CODE</t>
  </si>
  <si>
    <t>Доходы/PERIOD</t>
  </si>
  <si>
    <t xml:space="preserve"> Расходы бюджета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</si>
  <si>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непрограммных расходов администрации Покатеевского сельсовета</t>
  </si>
  <si>
    <t xml:space="preserve">825 0102 7410010240 000 </t>
  </si>
  <si>
    <t xml:space="preserve">825 0102 7410010240 100 </t>
  </si>
  <si>
    <t xml:space="preserve">825 0102 7410010240 120 </t>
  </si>
  <si>
    <t xml:space="preserve">825 0102 7410010240 121 </t>
  </si>
  <si>
    <t xml:space="preserve">825 0102 7410010240 129 </t>
  </si>
  <si>
    <t xml:space="preserve">825 0104 7420010240 000 </t>
  </si>
  <si>
    <t xml:space="preserve">825 0104 7420010240 100 </t>
  </si>
  <si>
    <t xml:space="preserve">825 0104 7420010240 120 </t>
  </si>
  <si>
    <t xml:space="preserve">825 0104 7420010240 121 </t>
  </si>
  <si>
    <t xml:space="preserve">825 0104 7420010240 129 </t>
  </si>
  <si>
    <t>Содействие развитию налогового потенциала в рамках непрограммных расходов администрации Покатеевского сельсовета</t>
  </si>
  <si>
    <t xml:space="preserve">825 0104 7420077450 000 </t>
  </si>
  <si>
    <t xml:space="preserve">825 0104 7420077450 200 </t>
  </si>
  <si>
    <t xml:space="preserve">825 0104 7420077450 240 </t>
  </si>
  <si>
    <t xml:space="preserve">825 0104 7420077450 244 </t>
  </si>
  <si>
    <t>Резервные фонды</t>
  </si>
  <si>
    <t xml:space="preserve">825 0111 0000000000 000 </t>
  </si>
  <si>
    <t xml:space="preserve">825 0111 9900000000 000 </t>
  </si>
  <si>
    <t xml:space="preserve">825 0111 9990000000 000 </t>
  </si>
  <si>
    <t>Резервные фонды местных администраций в рамках непрограмных расходов органов местного самоуправления</t>
  </si>
  <si>
    <t xml:space="preserve">825 0111 9990007050 000 </t>
  </si>
  <si>
    <t xml:space="preserve">825 0111 9990007050 800 </t>
  </si>
  <si>
    <t>Резервные средства</t>
  </si>
  <si>
    <t xml:space="preserve">825 0111 9990007050 870 </t>
  </si>
  <si>
    <t>Создание пожарных водоемов в рамках подпрограммы "Участие в профилактике терроризма и экстремизма, а так же в минимизации и (или) ликвидации последствий проявление терроризма и экстремизма в границах поселения, обеспечение первичных мер пожарной безопасности в границах населенных пунктов поселения" муниципальной программы "Обеспечение жизнедеятельности на территории Покатеевского сельсовета Абанского района"</t>
  </si>
  <si>
    <t xml:space="preserve">825 0310 01100S4140 000 </t>
  </si>
  <si>
    <t xml:space="preserve">825 0310 01100S4140 200 </t>
  </si>
  <si>
    <t xml:space="preserve">825 0310 01100S4140 240 </t>
  </si>
  <si>
    <t xml:space="preserve">825 0310 01100S4140 244 </t>
  </si>
  <si>
    <t>Другие вопросы в области национальной экономики</t>
  </si>
  <si>
    <t xml:space="preserve">825 0412 0000000000 000 </t>
  </si>
  <si>
    <t xml:space="preserve">825 0412 0100000000 000 </t>
  </si>
  <si>
    <t xml:space="preserve">825 0412 0120000000 000 </t>
  </si>
  <si>
    <t>Мероприятия по постановке на государственный кадастровый учет с одновременной регистрацией прав собственности на объекты недвижимости в рамках подпрограммы "Повышение энергетической эффективности, обеспечение жизнедеятельности коммунальной системы, благоустройства территории" муниципальной программы "Обеспечение жизнедеятельности на территории Покатеевского сельсовета Абанского района"</t>
  </si>
  <si>
    <t xml:space="preserve">825 0412 01200S6910 000 </t>
  </si>
  <si>
    <t xml:space="preserve">825 0412 01200S6910 200 </t>
  </si>
  <si>
    <t xml:space="preserve">825 0412 01200S6910 240 </t>
  </si>
  <si>
    <t xml:space="preserve">825 0412 01200S6910 244 </t>
  </si>
  <si>
    <t>Коммунальное хозяйство</t>
  </si>
  <si>
    <t xml:space="preserve">825 0502 0000000000 000 </t>
  </si>
  <si>
    <t xml:space="preserve">825 0502 0100000000 000 </t>
  </si>
  <si>
    <t xml:space="preserve">825 0502 0190000000 000 </t>
  </si>
  <si>
    <t>Оплата (возмещение) расходов на организацию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за исключением: утверждения схем водоснабжения и водоотведения поселений, утверждение технических заданий на разработку инвестиционных программ, согласование инвестиционных программ, ремонта водопроводной сети в рамках отдельных мероприятий муниципальной программы "Обеспечение жизнедеятельности на территории Покатеевского сельсовета Абанского района"</t>
  </si>
  <si>
    <t xml:space="preserve">825 0502 0190006070 000 </t>
  </si>
  <si>
    <t xml:space="preserve">825 0502 0190006070 200 </t>
  </si>
  <si>
    <t xml:space="preserve">825 0502 0190006070 240 </t>
  </si>
  <si>
    <t xml:space="preserve">825 0502 0190006070 244 </t>
  </si>
  <si>
    <t>Реализация мероприятий по поддержке местных инициатив территорий городских и сельских поселений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Покатеевского сельсовета"</t>
  </si>
  <si>
    <t xml:space="preserve">825 0503 01200S6410 000 </t>
  </si>
  <si>
    <t xml:space="preserve">825 0503 01200S6410 200 </t>
  </si>
  <si>
    <t xml:space="preserve">825 0503 01200S6410 240 </t>
  </si>
  <si>
    <t xml:space="preserve">825 0503 01200S6410 244 </t>
  </si>
  <si>
    <t>Оплата (возмещение) расходов по приобретению и доставке твердого топлива, ремонт оборудования объектов тепло-,водоснабжения для учреждений в сфере образования, находящихся в ведении муниципального района в рамках отдельных мероприятий муниципальной программы "Обеспечение жизнедеятельности на территории Покатеевского сельсовета Абанского района"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</si>
  <si>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ремонт оборудования объектов тепло-,водоснабжения для учреждений библиотечной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Покатеевского сельсовета Абанского района"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</si>
  <si>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ремонт оборудования объектов тепло-,водоснабжения для учреждений клубной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Покатеевского сельсовета Абанского района"</t>
  </si>
  <si>
    <t xml:space="preserve">к  решению Абанского районного         </t>
  </si>
  <si>
    <t>Совета депутатов</t>
  </si>
  <si>
    <t>от 30.06.2026 № 14-302Р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</si>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</sst>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6" x14ac:knownFonts="1">
    <font>
      <sz val="10"/>
      <name val="Arial"/>
    </font>
    <font>
      <sz val="9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66">
    <xf numFmtId="0" fontId="0" fillId="0" borderId="0" xfId="0"/>
    <xf numFmtId="0" fontId="3" fillId="0" borderId="0" xfId="0" applyFont="1"/>
    <xf numFmtId="0" fontId="1" fillId="0" borderId="0" xfId="0" applyFont="1" applyAlignment="1"/>
    <xf numFmtId="0" fontId="4" fillId="0" borderId="0" xfId="0" applyFont="1"/>
    <xf numFmtId="0" fontId="4" fillId="0" borderId="0" xfId="0" applyFont="1" applyAlignment="1">
      <alignment readingOrder="1"/>
    </xf>
    <xf numFmtId="0" fontId="5" fillId="0" borderId="0" xfId="1" applyFont="1" applyAlignment="1">
      <alignment horizontal="left" vertical="top" wrapText="1" readingOrder="1"/>
    </xf>
    <xf numFmtId="0" fontId="4" fillId="0" borderId="0" xfId="0" applyFont="1" applyAlignment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5" fillId="0" borderId="35" xfId="1" applyFont="1" applyBorder="1" applyAlignment="1">
      <alignment horizontal="center" vertical="center" wrapText="1" readingOrder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wrapText="1"/>
    </xf>
    <xf numFmtId="0" fontId="4" fillId="0" borderId="27" xfId="0" applyFont="1" applyBorder="1" applyAlignment="1">
      <alignment vertical="center" wrapText="1"/>
    </xf>
    <xf numFmtId="49" fontId="4" fillId="0" borderId="2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25" xfId="0" applyFont="1" applyBorder="1" applyAlignment="1">
      <alignment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24" xfId="0" applyNumberFormat="1" applyFont="1" applyBorder="1" applyAlignment="1">
      <alignment horizontal="left" wrapText="1"/>
    </xf>
    <xf numFmtId="49" fontId="4" fillId="0" borderId="28" xfId="0" applyNumberFormat="1" applyFont="1" applyBorder="1" applyAlignment="1">
      <alignment horizontal="center" wrapText="1"/>
    </xf>
    <xf numFmtId="49" fontId="4" fillId="0" borderId="25" xfId="0" applyNumberFormat="1" applyFont="1" applyBorder="1" applyAlignment="1">
      <alignment horizontal="center"/>
    </xf>
    <xf numFmtId="4" fontId="4" fillId="0" borderId="10" xfId="0" applyNumberFormat="1" applyFont="1" applyBorder="1" applyAlignment="1">
      <alignment horizontal="right"/>
    </xf>
    <xf numFmtId="4" fontId="4" fillId="0" borderId="25" xfId="0" applyNumberFormat="1" applyFont="1" applyBorder="1" applyAlignment="1">
      <alignment horizontal="right"/>
    </xf>
    <xf numFmtId="4" fontId="4" fillId="0" borderId="11" xfId="0" applyNumberFormat="1" applyFont="1" applyBorder="1" applyAlignment="1">
      <alignment horizontal="right"/>
    </xf>
    <xf numFmtId="0" fontId="4" fillId="0" borderId="19" xfId="0" applyFont="1" applyBorder="1"/>
    <xf numFmtId="0" fontId="4" fillId="0" borderId="20" xfId="0" applyFont="1" applyBorder="1"/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right"/>
    </xf>
    <xf numFmtId="0" fontId="4" fillId="0" borderId="22" xfId="0" applyFont="1" applyBorder="1"/>
    <xf numFmtId="0" fontId="4" fillId="0" borderId="23" xfId="0" applyFont="1" applyBorder="1"/>
    <xf numFmtId="49" fontId="4" fillId="0" borderId="15" xfId="0" applyNumberFormat="1" applyFont="1" applyBorder="1" applyAlignment="1">
      <alignment horizontal="left" wrapText="1"/>
    </xf>
    <xf numFmtId="49" fontId="4" fillId="0" borderId="18" xfId="0" applyNumberFormat="1" applyFont="1" applyBorder="1" applyAlignment="1">
      <alignment horizontal="center" wrapText="1"/>
    </xf>
    <xf numFmtId="49" fontId="4" fillId="0" borderId="16" xfId="0" applyNumberFormat="1" applyFont="1" applyBorder="1" applyAlignment="1">
      <alignment horizontal="center"/>
    </xf>
    <xf numFmtId="4" fontId="4" fillId="0" borderId="17" xfId="0" applyNumberFormat="1" applyFont="1" applyBorder="1" applyAlignment="1">
      <alignment horizontal="right"/>
    </xf>
    <xf numFmtId="4" fontId="4" fillId="0" borderId="16" xfId="0" applyNumberFormat="1" applyFont="1" applyBorder="1" applyAlignment="1">
      <alignment horizontal="right"/>
    </xf>
    <xf numFmtId="4" fontId="4" fillId="0" borderId="29" xfId="0" applyNumberFormat="1" applyFont="1" applyBorder="1" applyAlignment="1">
      <alignment horizontal="right"/>
    </xf>
    <xf numFmtId="164" fontId="4" fillId="0" borderId="24" xfId="0" applyNumberFormat="1" applyFont="1" applyBorder="1" applyAlignment="1">
      <alignment horizontal="left" wrapText="1"/>
    </xf>
    <xf numFmtId="164" fontId="4" fillId="0" borderId="15" xfId="0" applyNumberFormat="1" applyFont="1" applyBorder="1" applyAlignment="1">
      <alignment horizontal="left" wrapText="1"/>
    </xf>
    <xf numFmtId="0" fontId="4" fillId="0" borderId="2" xfId="0" applyFont="1" applyBorder="1"/>
    <xf numFmtId="0" fontId="4" fillId="0" borderId="30" xfId="0" applyFont="1" applyBorder="1"/>
    <xf numFmtId="0" fontId="4" fillId="0" borderId="30" xfId="0" applyFont="1" applyBorder="1" applyAlignment="1">
      <alignment horizontal="center"/>
    </xf>
    <xf numFmtId="0" fontId="4" fillId="0" borderId="30" xfId="0" applyFont="1" applyBorder="1" applyAlignment="1">
      <alignment horizontal="right"/>
    </xf>
    <xf numFmtId="49" fontId="4" fillId="0" borderId="29" xfId="0" applyNumberFormat="1" applyFont="1" applyBorder="1" applyAlignment="1">
      <alignment horizontal="left" wrapText="1"/>
    </xf>
    <xf numFmtId="49" fontId="4" fillId="0" borderId="31" xfId="0" applyNumberFormat="1" applyFont="1" applyBorder="1" applyAlignment="1">
      <alignment horizontal="center" wrapText="1"/>
    </xf>
    <xf numFmtId="49" fontId="4" fillId="0" borderId="32" xfId="0" applyNumberFormat="1" applyFont="1" applyBorder="1" applyAlignment="1">
      <alignment horizontal="center"/>
    </xf>
    <xf numFmtId="4" fontId="4" fillId="0" borderId="33" xfId="0" applyNumberFormat="1" applyFont="1" applyBorder="1" applyAlignment="1">
      <alignment horizontal="right"/>
    </xf>
    <xf numFmtId="4" fontId="4" fillId="0" borderId="34" xfId="0" applyNumberFormat="1" applyFont="1" applyBorder="1" applyAlignment="1">
      <alignment horizontal="right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92"/>
  <sheetViews>
    <sheetView showGridLines="0" tabSelected="1" view="pageBreakPreview" zoomScaleNormal="100" zoomScaleSheetLayoutView="100" workbookViewId="0">
      <selection activeCell="A5" sqref="A5:F5"/>
    </sheetView>
  </sheetViews>
  <sheetFormatPr defaultColWidth="9.109375" defaultRowHeight="13.2" x14ac:dyDescent="0.25"/>
  <cols>
    <col min="1" max="1" width="45.6640625" style="1" customWidth="1"/>
    <col min="2" max="2" width="8.44140625" style="1" customWidth="1"/>
    <col min="3" max="3" width="26.21875" style="1" customWidth="1"/>
    <col min="4" max="4" width="15.77734375" style="1" customWidth="1"/>
    <col min="5" max="5" width="13.88671875" style="1" bestFit="1" customWidth="1"/>
    <col min="6" max="6" width="13.21875" style="1" bestFit="1" customWidth="1"/>
    <col min="7" max="16384" width="9.109375" style="1"/>
  </cols>
  <sheetData>
    <row r="1" spans="1:6" ht="15.6" x14ac:dyDescent="0.3">
      <c r="A1" s="3"/>
      <c r="B1" s="4"/>
      <c r="C1" s="4"/>
      <c r="D1" s="4"/>
      <c r="E1" s="5" t="s">
        <v>288</v>
      </c>
      <c r="F1" s="5"/>
    </row>
    <row r="2" spans="1:6" ht="15.6" x14ac:dyDescent="0.3">
      <c r="A2" s="3"/>
      <c r="B2" s="4"/>
      <c r="C2" s="4"/>
      <c r="D2" s="4"/>
      <c r="E2" s="5" t="s">
        <v>284</v>
      </c>
      <c r="F2" s="5"/>
    </row>
    <row r="3" spans="1:6" ht="15.6" x14ac:dyDescent="0.3">
      <c r="A3" s="3"/>
      <c r="B3" s="4"/>
      <c r="C3" s="4"/>
      <c r="D3" s="4"/>
      <c r="E3" s="5" t="s">
        <v>285</v>
      </c>
      <c r="F3" s="5"/>
    </row>
    <row r="4" spans="1:6" s="2" customFormat="1" ht="13.2" customHeight="1" x14ac:dyDescent="0.3">
      <c r="A4" s="6"/>
      <c r="B4" s="6"/>
      <c r="C4" s="6"/>
      <c r="D4" s="6"/>
      <c r="E4" s="7" t="s">
        <v>286</v>
      </c>
      <c r="F4" s="7"/>
    </row>
    <row r="5" spans="1:6" ht="15.6" x14ac:dyDescent="0.25">
      <c r="A5" s="8" t="s">
        <v>287</v>
      </c>
      <c r="B5" s="8"/>
      <c r="C5" s="8"/>
      <c r="D5" s="8"/>
      <c r="E5" s="8"/>
      <c r="F5" s="8"/>
    </row>
    <row r="6" spans="1:6" ht="16.2" thickBot="1" x14ac:dyDescent="0.3">
      <c r="A6" s="9" t="s">
        <v>227</v>
      </c>
      <c r="B6" s="9"/>
      <c r="C6" s="9"/>
      <c r="D6" s="9"/>
      <c r="E6" s="9"/>
      <c r="F6" s="9"/>
    </row>
    <row r="7" spans="1:6" x14ac:dyDescent="0.25">
      <c r="A7" s="10" t="s">
        <v>3</v>
      </c>
      <c r="B7" s="11" t="s">
        <v>4</v>
      </c>
      <c r="C7" s="12" t="s">
        <v>14</v>
      </c>
      <c r="D7" s="13" t="s">
        <v>5</v>
      </c>
      <c r="E7" s="14" t="s">
        <v>6</v>
      </c>
      <c r="F7" s="15" t="s">
        <v>7</v>
      </c>
    </row>
    <row r="8" spans="1:6" x14ac:dyDescent="0.25">
      <c r="A8" s="16"/>
      <c r="B8" s="17"/>
      <c r="C8" s="18"/>
      <c r="D8" s="19"/>
      <c r="E8" s="20"/>
      <c r="F8" s="21"/>
    </row>
    <row r="9" spans="1:6" x14ac:dyDescent="0.25">
      <c r="A9" s="16"/>
      <c r="B9" s="17"/>
      <c r="C9" s="18"/>
      <c r="D9" s="19"/>
      <c r="E9" s="20"/>
      <c r="F9" s="21"/>
    </row>
    <row r="10" spans="1:6" x14ac:dyDescent="0.25">
      <c r="A10" s="16"/>
      <c r="B10" s="17"/>
      <c r="C10" s="18"/>
      <c r="D10" s="19"/>
      <c r="E10" s="20"/>
      <c r="F10" s="21"/>
    </row>
    <row r="11" spans="1:6" x14ac:dyDescent="0.25">
      <c r="A11" s="16"/>
      <c r="B11" s="17"/>
      <c r="C11" s="18"/>
      <c r="D11" s="19"/>
      <c r="E11" s="20"/>
      <c r="F11" s="21"/>
    </row>
    <row r="12" spans="1:6" x14ac:dyDescent="0.25">
      <c r="A12" s="16"/>
      <c r="B12" s="17"/>
      <c r="C12" s="18"/>
      <c r="D12" s="19"/>
      <c r="E12" s="20"/>
      <c r="F12" s="21"/>
    </row>
    <row r="13" spans="1:6" ht="15.6" x14ac:dyDescent="0.25">
      <c r="A13" s="16"/>
      <c r="B13" s="17"/>
      <c r="C13" s="22"/>
      <c r="D13" s="19"/>
      <c r="E13" s="23"/>
      <c r="F13" s="24"/>
    </row>
    <row r="14" spans="1:6" ht="15.6" x14ac:dyDescent="0.25">
      <c r="A14" s="25"/>
      <c r="B14" s="26"/>
      <c r="C14" s="27"/>
      <c r="D14" s="28"/>
      <c r="E14" s="29"/>
      <c r="F14" s="30"/>
    </row>
    <row r="15" spans="1:6" ht="16.2" thickBot="1" x14ac:dyDescent="0.3">
      <c r="A15" s="31">
        <v>1</v>
      </c>
      <c r="B15" s="32">
        <v>2</v>
      </c>
      <c r="C15" s="33">
        <v>3</v>
      </c>
      <c r="D15" s="34" t="s">
        <v>8</v>
      </c>
      <c r="E15" s="35" t="s">
        <v>9</v>
      </c>
      <c r="F15" s="36" t="s">
        <v>10</v>
      </c>
    </row>
    <row r="16" spans="1:6" ht="15.6" x14ac:dyDescent="0.3">
      <c r="A16" s="37" t="s">
        <v>15</v>
      </c>
      <c r="B16" s="38" t="s">
        <v>16</v>
      </c>
      <c r="C16" s="39" t="s">
        <v>17</v>
      </c>
      <c r="D16" s="40">
        <v>17518356.030000001</v>
      </c>
      <c r="E16" s="41">
        <v>15566989.369999999</v>
      </c>
      <c r="F16" s="42">
        <f>IF(OR(D16="-",IF(E16="-",0,E16)&gt;=IF(D16="-",0,D16)),"-",IF(D16="-",0,D16)-IF(E16="-",0,E16))</f>
        <v>1951366.660000002</v>
      </c>
    </row>
    <row r="17" spans="1:6" ht="15.6" x14ac:dyDescent="0.3">
      <c r="A17" s="43" t="s">
        <v>11</v>
      </c>
      <c r="B17" s="44"/>
      <c r="C17" s="45"/>
      <c r="D17" s="46"/>
      <c r="E17" s="47"/>
      <c r="F17" s="48"/>
    </row>
    <row r="18" spans="1:6" ht="31.2" x14ac:dyDescent="0.3">
      <c r="A18" s="37" t="s">
        <v>18</v>
      </c>
      <c r="B18" s="38" t="s">
        <v>16</v>
      </c>
      <c r="C18" s="39" t="s">
        <v>19</v>
      </c>
      <c r="D18" s="40">
        <v>17518356.030000001</v>
      </c>
      <c r="E18" s="41">
        <v>15566989.369999999</v>
      </c>
      <c r="F18" s="42">
        <f t="shared" ref="F18:F81" si="0">IF(OR(D18="-",IF(E18="-",0,E18)&gt;=IF(D18="-",0,D18)),"-",IF(D18="-",0,D18)-IF(E18="-",0,E18))</f>
        <v>1951366.660000002</v>
      </c>
    </row>
    <row r="19" spans="1:6" ht="15.6" x14ac:dyDescent="0.3">
      <c r="A19" s="49" t="s">
        <v>20</v>
      </c>
      <c r="B19" s="50" t="s">
        <v>16</v>
      </c>
      <c r="C19" s="51" t="s">
        <v>21</v>
      </c>
      <c r="D19" s="52">
        <v>9475160.6199999992</v>
      </c>
      <c r="E19" s="53">
        <v>9284308.4499999993</v>
      </c>
      <c r="F19" s="54">
        <f t="shared" si="0"/>
        <v>190852.16999999993</v>
      </c>
    </row>
    <row r="20" spans="1:6" ht="46.8" x14ac:dyDescent="0.3">
      <c r="A20" s="49" t="s">
        <v>22</v>
      </c>
      <c r="B20" s="50" t="s">
        <v>16</v>
      </c>
      <c r="C20" s="51" t="s">
        <v>23</v>
      </c>
      <c r="D20" s="52">
        <v>1341630.49</v>
      </c>
      <c r="E20" s="53">
        <v>1341630.49</v>
      </c>
      <c r="F20" s="54" t="str">
        <f t="shared" si="0"/>
        <v>-</v>
      </c>
    </row>
    <row r="21" spans="1:6" ht="31.2" x14ac:dyDescent="0.3">
      <c r="A21" s="49" t="s">
        <v>24</v>
      </c>
      <c r="B21" s="50" t="s">
        <v>16</v>
      </c>
      <c r="C21" s="51" t="s">
        <v>25</v>
      </c>
      <c r="D21" s="52">
        <v>1341630.49</v>
      </c>
      <c r="E21" s="53">
        <v>1341630.49</v>
      </c>
      <c r="F21" s="54" t="str">
        <f t="shared" si="0"/>
        <v>-</v>
      </c>
    </row>
    <row r="22" spans="1:6" ht="31.2" x14ac:dyDescent="0.3">
      <c r="A22" s="37" t="s">
        <v>26</v>
      </c>
      <c r="B22" s="38" t="s">
        <v>16</v>
      </c>
      <c r="C22" s="39" t="s">
        <v>27</v>
      </c>
      <c r="D22" s="40">
        <v>1341630.49</v>
      </c>
      <c r="E22" s="41">
        <v>1341630.49</v>
      </c>
      <c r="F22" s="42" t="str">
        <f t="shared" si="0"/>
        <v>-</v>
      </c>
    </row>
    <row r="23" spans="1:6" ht="46.8" x14ac:dyDescent="0.3">
      <c r="A23" s="49" t="s">
        <v>28</v>
      </c>
      <c r="B23" s="50" t="s">
        <v>16</v>
      </c>
      <c r="C23" s="51" t="s">
        <v>29</v>
      </c>
      <c r="D23" s="52">
        <v>1232787.69</v>
      </c>
      <c r="E23" s="53">
        <v>1232787.69</v>
      </c>
      <c r="F23" s="54" t="str">
        <f t="shared" si="0"/>
        <v>-</v>
      </c>
    </row>
    <row r="24" spans="1:6" ht="93.6" x14ac:dyDescent="0.3">
      <c r="A24" s="49" t="s">
        <v>30</v>
      </c>
      <c r="B24" s="50" t="s">
        <v>16</v>
      </c>
      <c r="C24" s="51" t="s">
        <v>31</v>
      </c>
      <c r="D24" s="52">
        <v>1232787.69</v>
      </c>
      <c r="E24" s="53">
        <v>1232787.69</v>
      </c>
      <c r="F24" s="54" t="str">
        <f t="shared" si="0"/>
        <v>-</v>
      </c>
    </row>
    <row r="25" spans="1:6" ht="31.2" x14ac:dyDescent="0.3">
      <c r="A25" s="49" t="s">
        <v>32</v>
      </c>
      <c r="B25" s="50" t="s">
        <v>16</v>
      </c>
      <c r="C25" s="51" t="s">
        <v>33</v>
      </c>
      <c r="D25" s="52">
        <v>1232787.69</v>
      </c>
      <c r="E25" s="53">
        <v>1232787.69</v>
      </c>
      <c r="F25" s="54" t="str">
        <f t="shared" si="0"/>
        <v>-</v>
      </c>
    </row>
    <row r="26" spans="1:6" ht="31.2" x14ac:dyDescent="0.3">
      <c r="A26" s="49" t="s">
        <v>34</v>
      </c>
      <c r="B26" s="50" t="s">
        <v>16</v>
      </c>
      <c r="C26" s="51" t="s">
        <v>35</v>
      </c>
      <c r="D26" s="52">
        <v>946841.33</v>
      </c>
      <c r="E26" s="53">
        <v>946841.33</v>
      </c>
      <c r="F26" s="54" t="str">
        <f t="shared" si="0"/>
        <v>-</v>
      </c>
    </row>
    <row r="27" spans="1:6" ht="62.4" x14ac:dyDescent="0.3">
      <c r="A27" s="49" t="s">
        <v>36</v>
      </c>
      <c r="B27" s="50" t="s">
        <v>16</v>
      </c>
      <c r="C27" s="51" t="s">
        <v>37</v>
      </c>
      <c r="D27" s="52">
        <v>285946.36</v>
      </c>
      <c r="E27" s="53">
        <v>285946.36</v>
      </c>
      <c r="F27" s="54" t="str">
        <f t="shared" si="0"/>
        <v>-</v>
      </c>
    </row>
    <row r="28" spans="1:6" ht="93.6" x14ac:dyDescent="0.3">
      <c r="A28" s="49" t="s">
        <v>228</v>
      </c>
      <c r="B28" s="50" t="s">
        <v>16</v>
      </c>
      <c r="C28" s="51" t="s">
        <v>229</v>
      </c>
      <c r="D28" s="52">
        <v>108842.8</v>
      </c>
      <c r="E28" s="53">
        <v>108842.8</v>
      </c>
      <c r="F28" s="54" t="str">
        <f t="shared" si="0"/>
        <v>-</v>
      </c>
    </row>
    <row r="29" spans="1:6" ht="93.6" x14ac:dyDescent="0.3">
      <c r="A29" s="49" t="s">
        <v>30</v>
      </c>
      <c r="B29" s="50" t="s">
        <v>16</v>
      </c>
      <c r="C29" s="51" t="s">
        <v>230</v>
      </c>
      <c r="D29" s="52">
        <v>108842.8</v>
      </c>
      <c r="E29" s="53">
        <v>108842.8</v>
      </c>
      <c r="F29" s="54" t="str">
        <f t="shared" si="0"/>
        <v>-</v>
      </c>
    </row>
    <row r="30" spans="1:6" ht="31.2" x14ac:dyDescent="0.3">
      <c r="A30" s="49" t="s">
        <v>32</v>
      </c>
      <c r="B30" s="50" t="s">
        <v>16</v>
      </c>
      <c r="C30" s="51" t="s">
        <v>231</v>
      </c>
      <c r="D30" s="52">
        <v>108842.8</v>
      </c>
      <c r="E30" s="53">
        <v>108842.8</v>
      </c>
      <c r="F30" s="54" t="str">
        <f t="shared" si="0"/>
        <v>-</v>
      </c>
    </row>
    <row r="31" spans="1:6" ht="31.2" x14ac:dyDescent="0.3">
      <c r="A31" s="49" t="s">
        <v>34</v>
      </c>
      <c r="B31" s="50" t="s">
        <v>16</v>
      </c>
      <c r="C31" s="51" t="s">
        <v>232</v>
      </c>
      <c r="D31" s="52">
        <v>83596.800000000003</v>
      </c>
      <c r="E31" s="53">
        <v>83596.800000000003</v>
      </c>
      <c r="F31" s="54" t="str">
        <f t="shared" si="0"/>
        <v>-</v>
      </c>
    </row>
    <row r="32" spans="1:6" ht="62.4" x14ac:dyDescent="0.3">
      <c r="A32" s="49" t="s">
        <v>36</v>
      </c>
      <c r="B32" s="50" t="s">
        <v>16</v>
      </c>
      <c r="C32" s="51" t="s">
        <v>233</v>
      </c>
      <c r="D32" s="52">
        <v>25246</v>
      </c>
      <c r="E32" s="53">
        <v>25246</v>
      </c>
      <c r="F32" s="54" t="str">
        <f t="shared" si="0"/>
        <v>-</v>
      </c>
    </row>
    <row r="33" spans="1:6" ht="73.8" customHeight="1" x14ac:dyDescent="0.3">
      <c r="A33" s="49" t="s">
        <v>38</v>
      </c>
      <c r="B33" s="50" t="s">
        <v>16</v>
      </c>
      <c r="C33" s="51" t="s">
        <v>39</v>
      </c>
      <c r="D33" s="52">
        <v>2989496.04</v>
      </c>
      <c r="E33" s="53">
        <v>2803133.97</v>
      </c>
      <c r="F33" s="54">
        <f t="shared" si="0"/>
        <v>186362.06999999983</v>
      </c>
    </row>
    <row r="34" spans="1:6" ht="31.2" x14ac:dyDescent="0.3">
      <c r="A34" s="49" t="s">
        <v>24</v>
      </c>
      <c r="B34" s="50" t="s">
        <v>16</v>
      </c>
      <c r="C34" s="51" t="s">
        <v>40</v>
      </c>
      <c r="D34" s="52">
        <v>2989496.04</v>
      </c>
      <c r="E34" s="53">
        <v>2803133.97</v>
      </c>
      <c r="F34" s="54">
        <f t="shared" si="0"/>
        <v>186362.06999999983</v>
      </c>
    </row>
    <row r="35" spans="1:6" ht="15.6" x14ac:dyDescent="0.3">
      <c r="A35" s="37" t="s">
        <v>41</v>
      </c>
      <c r="B35" s="38" t="s">
        <v>16</v>
      </c>
      <c r="C35" s="39" t="s">
        <v>42</v>
      </c>
      <c r="D35" s="40">
        <v>2989496.04</v>
      </c>
      <c r="E35" s="41">
        <v>2803133.97</v>
      </c>
      <c r="F35" s="42">
        <f t="shared" si="0"/>
        <v>186362.06999999983</v>
      </c>
    </row>
    <row r="36" spans="1:6" ht="78" x14ac:dyDescent="0.3">
      <c r="A36" s="49" t="s">
        <v>43</v>
      </c>
      <c r="B36" s="50" t="s">
        <v>16</v>
      </c>
      <c r="C36" s="51" t="s">
        <v>44</v>
      </c>
      <c r="D36" s="52">
        <v>2461229.2400000002</v>
      </c>
      <c r="E36" s="53">
        <v>2459341.77</v>
      </c>
      <c r="F36" s="54">
        <f t="shared" si="0"/>
        <v>1887.4700000002049</v>
      </c>
    </row>
    <row r="37" spans="1:6" ht="93.6" x14ac:dyDescent="0.3">
      <c r="A37" s="49" t="s">
        <v>30</v>
      </c>
      <c r="B37" s="50" t="s">
        <v>16</v>
      </c>
      <c r="C37" s="51" t="s">
        <v>45</v>
      </c>
      <c r="D37" s="52">
        <v>2134420</v>
      </c>
      <c r="E37" s="53">
        <v>2134420</v>
      </c>
      <c r="F37" s="54" t="str">
        <f t="shared" si="0"/>
        <v>-</v>
      </c>
    </row>
    <row r="38" spans="1:6" ht="31.2" x14ac:dyDescent="0.3">
      <c r="A38" s="49" t="s">
        <v>32</v>
      </c>
      <c r="B38" s="50" t="s">
        <v>16</v>
      </c>
      <c r="C38" s="51" t="s">
        <v>46</v>
      </c>
      <c r="D38" s="52">
        <v>2134420</v>
      </c>
      <c r="E38" s="53">
        <v>2134420</v>
      </c>
      <c r="F38" s="54" t="str">
        <f t="shared" si="0"/>
        <v>-</v>
      </c>
    </row>
    <row r="39" spans="1:6" ht="31.2" x14ac:dyDescent="0.3">
      <c r="A39" s="49" t="s">
        <v>34</v>
      </c>
      <c r="B39" s="50" t="s">
        <v>16</v>
      </c>
      <c r="C39" s="51" t="s">
        <v>47</v>
      </c>
      <c r="D39" s="52">
        <v>1649342.62</v>
      </c>
      <c r="E39" s="53">
        <v>1649342.62</v>
      </c>
      <c r="F39" s="54" t="str">
        <f t="shared" si="0"/>
        <v>-</v>
      </c>
    </row>
    <row r="40" spans="1:6" ht="62.4" x14ac:dyDescent="0.3">
      <c r="A40" s="49" t="s">
        <v>36</v>
      </c>
      <c r="B40" s="50" t="s">
        <v>16</v>
      </c>
      <c r="C40" s="51" t="s">
        <v>48</v>
      </c>
      <c r="D40" s="52">
        <v>485077.38</v>
      </c>
      <c r="E40" s="53">
        <v>485077.38</v>
      </c>
      <c r="F40" s="54" t="str">
        <f t="shared" si="0"/>
        <v>-</v>
      </c>
    </row>
    <row r="41" spans="1:6" ht="46.8" x14ac:dyDescent="0.3">
      <c r="A41" s="49" t="s">
        <v>49</v>
      </c>
      <c r="B41" s="50" t="s">
        <v>16</v>
      </c>
      <c r="C41" s="51" t="s">
        <v>50</v>
      </c>
      <c r="D41" s="52">
        <v>325921.86</v>
      </c>
      <c r="E41" s="53">
        <v>324034.39</v>
      </c>
      <c r="F41" s="54">
        <f t="shared" si="0"/>
        <v>1887.4699999999721</v>
      </c>
    </row>
    <row r="42" spans="1:6" ht="46.8" x14ac:dyDescent="0.3">
      <c r="A42" s="49" t="s">
        <v>51</v>
      </c>
      <c r="B42" s="50" t="s">
        <v>16</v>
      </c>
      <c r="C42" s="51" t="s">
        <v>52</v>
      </c>
      <c r="D42" s="52">
        <v>325921.86</v>
      </c>
      <c r="E42" s="53">
        <v>324034.39</v>
      </c>
      <c r="F42" s="54">
        <f t="shared" si="0"/>
        <v>1887.4699999999721</v>
      </c>
    </row>
    <row r="43" spans="1:6" ht="15.6" x14ac:dyDescent="0.3">
      <c r="A43" s="49" t="s">
        <v>53</v>
      </c>
      <c r="B43" s="50" t="s">
        <v>16</v>
      </c>
      <c r="C43" s="51" t="s">
        <v>54</v>
      </c>
      <c r="D43" s="52">
        <v>293061.86</v>
      </c>
      <c r="E43" s="53">
        <v>291174.39</v>
      </c>
      <c r="F43" s="54">
        <f t="shared" si="0"/>
        <v>1887.4699999999721</v>
      </c>
    </row>
    <row r="44" spans="1:6" ht="15.6" x14ac:dyDescent="0.3">
      <c r="A44" s="49" t="s">
        <v>55</v>
      </c>
      <c r="B44" s="50" t="s">
        <v>16</v>
      </c>
      <c r="C44" s="51" t="s">
        <v>56</v>
      </c>
      <c r="D44" s="52">
        <v>32860</v>
      </c>
      <c r="E44" s="53">
        <v>32860</v>
      </c>
      <c r="F44" s="54" t="str">
        <f t="shared" si="0"/>
        <v>-</v>
      </c>
    </row>
    <row r="45" spans="1:6" ht="15.6" x14ac:dyDescent="0.3">
      <c r="A45" s="49" t="s">
        <v>57</v>
      </c>
      <c r="B45" s="50" t="s">
        <v>16</v>
      </c>
      <c r="C45" s="51" t="s">
        <v>58</v>
      </c>
      <c r="D45" s="52">
        <v>887.38</v>
      </c>
      <c r="E45" s="53">
        <v>887.38</v>
      </c>
      <c r="F45" s="54" t="str">
        <f t="shared" si="0"/>
        <v>-</v>
      </c>
    </row>
    <row r="46" spans="1:6" ht="15.6" x14ac:dyDescent="0.3">
      <c r="A46" s="49" t="s">
        <v>59</v>
      </c>
      <c r="B46" s="50" t="s">
        <v>16</v>
      </c>
      <c r="C46" s="51" t="s">
        <v>60</v>
      </c>
      <c r="D46" s="52">
        <v>887.38</v>
      </c>
      <c r="E46" s="53">
        <v>887.38</v>
      </c>
      <c r="F46" s="54" t="str">
        <f t="shared" si="0"/>
        <v>-</v>
      </c>
    </row>
    <row r="47" spans="1:6" ht="15.6" x14ac:dyDescent="0.3">
      <c r="A47" s="49" t="s">
        <v>61</v>
      </c>
      <c r="B47" s="50" t="s">
        <v>16</v>
      </c>
      <c r="C47" s="51" t="s">
        <v>62</v>
      </c>
      <c r="D47" s="52">
        <v>887.38</v>
      </c>
      <c r="E47" s="53">
        <v>887.38</v>
      </c>
      <c r="F47" s="54" t="str">
        <f t="shared" si="0"/>
        <v>-</v>
      </c>
    </row>
    <row r="48" spans="1:6" ht="93.6" x14ac:dyDescent="0.3">
      <c r="A48" s="49" t="s">
        <v>228</v>
      </c>
      <c r="B48" s="50" t="s">
        <v>16</v>
      </c>
      <c r="C48" s="51" t="s">
        <v>234</v>
      </c>
      <c r="D48" s="52">
        <v>279457.2</v>
      </c>
      <c r="E48" s="53">
        <v>94982.6</v>
      </c>
      <c r="F48" s="54">
        <f t="shared" si="0"/>
        <v>184474.6</v>
      </c>
    </row>
    <row r="49" spans="1:6" ht="93.6" x14ac:dyDescent="0.3">
      <c r="A49" s="49" t="s">
        <v>30</v>
      </c>
      <c r="B49" s="50" t="s">
        <v>16</v>
      </c>
      <c r="C49" s="51" t="s">
        <v>235</v>
      </c>
      <c r="D49" s="52">
        <v>279457.2</v>
      </c>
      <c r="E49" s="53">
        <v>94982.6</v>
      </c>
      <c r="F49" s="54">
        <f t="shared" si="0"/>
        <v>184474.6</v>
      </c>
    </row>
    <row r="50" spans="1:6" ht="31.2" x14ac:dyDescent="0.3">
      <c r="A50" s="49" t="s">
        <v>32</v>
      </c>
      <c r="B50" s="50" t="s">
        <v>16</v>
      </c>
      <c r="C50" s="51" t="s">
        <v>236</v>
      </c>
      <c r="D50" s="52">
        <v>279457.2</v>
      </c>
      <c r="E50" s="53">
        <v>94982.6</v>
      </c>
      <c r="F50" s="54">
        <f t="shared" si="0"/>
        <v>184474.6</v>
      </c>
    </row>
    <row r="51" spans="1:6" ht="31.2" x14ac:dyDescent="0.3">
      <c r="A51" s="49" t="s">
        <v>34</v>
      </c>
      <c r="B51" s="50" t="s">
        <v>16</v>
      </c>
      <c r="C51" s="51" t="s">
        <v>237</v>
      </c>
      <c r="D51" s="52">
        <v>72951</v>
      </c>
      <c r="E51" s="53">
        <v>72951</v>
      </c>
      <c r="F51" s="54" t="str">
        <f t="shared" si="0"/>
        <v>-</v>
      </c>
    </row>
    <row r="52" spans="1:6" ht="62.4" x14ac:dyDescent="0.3">
      <c r="A52" s="49" t="s">
        <v>36</v>
      </c>
      <c r="B52" s="50" t="s">
        <v>16</v>
      </c>
      <c r="C52" s="51" t="s">
        <v>238</v>
      </c>
      <c r="D52" s="52">
        <v>206506.2</v>
      </c>
      <c r="E52" s="53">
        <v>22031.599999999999</v>
      </c>
      <c r="F52" s="54">
        <f t="shared" si="0"/>
        <v>184474.6</v>
      </c>
    </row>
    <row r="53" spans="1:6" ht="109.2" x14ac:dyDescent="0.3">
      <c r="A53" s="49" t="s">
        <v>63</v>
      </c>
      <c r="B53" s="50" t="s">
        <v>16</v>
      </c>
      <c r="C53" s="51" t="s">
        <v>64</v>
      </c>
      <c r="D53" s="52">
        <v>245704.56</v>
      </c>
      <c r="E53" s="53">
        <v>245704.56</v>
      </c>
      <c r="F53" s="54" t="str">
        <f t="shared" si="0"/>
        <v>-</v>
      </c>
    </row>
    <row r="54" spans="1:6" ht="93.6" x14ac:dyDescent="0.3">
      <c r="A54" s="49" t="s">
        <v>30</v>
      </c>
      <c r="B54" s="50" t="s">
        <v>16</v>
      </c>
      <c r="C54" s="51" t="s">
        <v>65</v>
      </c>
      <c r="D54" s="52">
        <v>245704.56</v>
      </c>
      <c r="E54" s="53">
        <v>245704.56</v>
      </c>
      <c r="F54" s="54" t="str">
        <f t="shared" si="0"/>
        <v>-</v>
      </c>
    </row>
    <row r="55" spans="1:6" ht="31.2" x14ac:dyDescent="0.3">
      <c r="A55" s="49" t="s">
        <v>32</v>
      </c>
      <c r="B55" s="50" t="s">
        <v>16</v>
      </c>
      <c r="C55" s="51" t="s">
        <v>66</v>
      </c>
      <c r="D55" s="52">
        <v>245704.56</v>
      </c>
      <c r="E55" s="53">
        <v>245704.56</v>
      </c>
      <c r="F55" s="54" t="str">
        <f t="shared" si="0"/>
        <v>-</v>
      </c>
    </row>
    <row r="56" spans="1:6" ht="31.2" x14ac:dyDescent="0.3">
      <c r="A56" s="49" t="s">
        <v>34</v>
      </c>
      <c r="B56" s="50" t="s">
        <v>16</v>
      </c>
      <c r="C56" s="51" t="s">
        <v>67</v>
      </c>
      <c r="D56" s="52">
        <v>188570.51</v>
      </c>
      <c r="E56" s="53">
        <v>188570.51</v>
      </c>
      <c r="F56" s="54" t="str">
        <f t="shared" si="0"/>
        <v>-</v>
      </c>
    </row>
    <row r="57" spans="1:6" ht="62.4" x14ac:dyDescent="0.3">
      <c r="A57" s="49" t="s">
        <v>36</v>
      </c>
      <c r="B57" s="50" t="s">
        <v>16</v>
      </c>
      <c r="C57" s="51" t="s">
        <v>68</v>
      </c>
      <c r="D57" s="52">
        <v>57134.05</v>
      </c>
      <c r="E57" s="53">
        <v>57134.05</v>
      </c>
      <c r="F57" s="54" t="str">
        <f t="shared" si="0"/>
        <v>-</v>
      </c>
    </row>
    <row r="58" spans="1:6" ht="45.6" customHeight="1" x14ac:dyDescent="0.3">
      <c r="A58" s="49" t="s">
        <v>239</v>
      </c>
      <c r="B58" s="50" t="s">
        <v>16</v>
      </c>
      <c r="C58" s="51" t="s">
        <v>240</v>
      </c>
      <c r="D58" s="52">
        <v>3105.04</v>
      </c>
      <c r="E58" s="53">
        <v>3105.04</v>
      </c>
      <c r="F58" s="54" t="str">
        <f t="shared" si="0"/>
        <v>-</v>
      </c>
    </row>
    <row r="59" spans="1:6" ht="46.8" x14ac:dyDescent="0.3">
      <c r="A59" s="49" t="s">
        <v>49</v>
      </c>
      <c r="B59" s="50" t="s">
        <v>16</v>
      </c>
      <c r="C59" s="51" t="s">
        <v>241</v>
      </c>
      <c r="D59" s="52">
        <v>3105.04</v>
      </c>
      <c r="E59" s="53">
        <v>3105.04</v>
      </c>
      <c r="F59" s="54" t="str">
        <f t="shared" si="0"/>
        <v>-</v>
      </c>
    </row>
    <row r="60" spans="1:6" ht="46.8" x14ac:dyDescent="0.3">
      <c r="A60" s="49" t="s">
        <v>51</v>
      </c>
      <c r="B60" s="50" t="s">
        <v>16</v>
      </c>
      <c r="C60" s="51" t="s">
        <v>242</v>
      </c>
      <c r="D60" s="52">
        <v>3105.04</v>
      </c>
      <c r="E60" s="53">
        <v>3105.04</v>
      </c>
      <c r="F60" s="54" t="str">
        <f t="shared" si="0"/>
        <v>-</v>
      </c>
    </row>
    <row r="61" spans="1:6" ht="15.6" x14ac:dyDescent="0.3">
      <c r="A61" s="49" t="s">
        <v>53</v>
      </c>
      <c r="B61" s="50" t="s">
        <v>16</v>
      </c>
      <c r="C61" s="51" t="s">
        <v>243</v>
      </c>
      <c r="D61" s="52">
        <v>3105.04</v>
      </c>
      <c r="E61" s="53">
        <v>3105.04</v>
      </c>
      <c r="F61" s="54" t="str">
        <f t="shared" si="0"/>
        <v>-</v>
      </c>
    </row>
    <row r="62" spans="1:6" ht="15.6" x14ac:dyDescent="0.3">
      <c r="A62" s="49" t="s">
        <v>244</v>
      </c>
      <c r="B62" s="50" t="s">
        <v>16</v>
      </c>
      <c r="C62" s="51" t="s">
        <v>245</v>
      </c>
      <c r="D62" s="52">
        <v>4490</v>
      </c>
      <c r="E62" s="53" t="s">
        <v>12</v>
      </c>
      <c r="F62" s="54">
        <f t="shared" si="0"/>
        <v>4490</v>
      </c>
    </row>
    <row r="63" spans="1:6" ht="31.2" x14ac:dyDescent="0.3">
      <c r="A63" s="49" t="s">
        <v>96</v>
      </c>
      <c r="B63" s="50" t="s">
        <v>16</v>
      </c>
      <c r="C63" s="51" t="s">
        <v>246</v>
      </c>
      <c r="D63" s="52">
        <v>4490</v>
      </c>
      <c r="E63" s="53" t="s">
        <v>12</v>
      </c>
      <c r="F63" s="54">
        <f t="shared" si="0"/>
        <v>4490</v>
      </c>
    </row>
    <row r="64" spans="1:6" ht="15.6" x14ac:dyDescent="0.3">
      <c r="A64" s="37" t="s">
        <v>98</v>
      </c>
      <c r="B64" s="38" t="s">
        <v>16</v>
      </c>
      <c r="C64" s="39" t="s">
        <v>247</v>
      </c>
      <c r="D64" s="40">
        <v>4490</v>
      </c>
      <c r="E64" s="41" t="s">
        <v>12</v>
      </c>
      <c r="F64" s="42">
        <f t="shared" si="0"/>
        <v>4490</v>
      </c>
    </row>
    <row r="65" spans="1:6" ht="46.8" x14ac:dyDescent="0.3">
      <c r="A65" s="49" t="s">
        <v>248</v>
      </c>
      <c r="B65" s="50" t="s">
        <v>16</v>
      </c>
      <c r="C65" s="51" t="s">
        <v>249</v>
      </c>
      <c r="D65" s="52">
        <v>4490</v>
      </c>
      <c r="E65" s="53" t="s">
        <v>12</v>
      </c>
      <c r="F65" s="54">
        <f t="shared" si="0"/>
        <v>4490</v>
      </c>
    </row>
    <row r="66" spans="1:6" ht="15.6" x14ac:dyDescent="0.3">
      <c r="A66" s="49" t="s">
        <v>57</v>
      </c>
      <c r="B66" s="50" t="s">
        <v>16</v>
      </c>
      <c r="C66" s="51" t="s">
        <v>250</v>
      </c>
      <c r="D66" s="52">
        <v>4490</v>
      </c>
      <c r="E66" s="53" t="s">
        <v>12</v>
      </c>
      <c r="F66" s="54">
        <f t="shared" si="0"/>
        <v>4490</v>
      </c>
    </row>
    <row r="67" spans="1:6" ht="15.6" x14ac:dyDescent="0.3">
      <c r="A67" s="49" t="s">
        <v>251</v>
      </c>
      <c r="B67" s="50" t="s">
        <v>16</v>
      </c>
      <c r="C67" s="51" t="s">
        <v>252</v>
      </c>
      <c r="D67" s="52">
        <v>4490</v>
      </c>
      <c r="E67" s="53" t="s">
        <v>12</v>
      </c>
      <c r="F67" s="54">
        <f t="shared" si="0"/>
        <v>4490</v>
      </c>
    </row>
    <row r="68" spans="1:6" ht="15.6" x14ac:dyDescent="0.3">
      <c r="A68" s="49" t="s">
        <v>69</v>
      </c>
      <c r="B68" s="50" t="s">
        <v>16</v>
      </c>
      <c r="C68" s="51" t="s">
        <v>70</v>
      </c>
      <c r="D68" s="52">
        <v>5139544.09</v>
      </c>
      <c r="E68" s="53">
        <v>5139543.99</v>
      </c>
      <c r="F68" s="54">
        <f t="shared" si="0"/>
        <v>9.999999962747097E-2</v>
      </c>
    </row>
    <row r="69" spans="1:6" ht="31.2" x14ac:dyDescent="0.3">
      <c r="A69" s="49" t="s">
        <v>24</v>
      </c>
      <c r="B69" s="50" t="s">
        <v>16</v>
      </c>
      <c r="C69" s="51" t="s">
        <v>71</v>
      </c>
      <c r="D69" s="52">
        <v>5139544.09</v>
      </c>
      <c r="E69" s="53">
        <v>5139543.99</v>
      </c>
      <c r="F69" s="54">
        <f t="shared" si="0"/>
        <v>9.999999962747097E-2</v>
      </c>
    </row>
    <row r="70" spans="1:6" ht="15.6" x14ac:dyDescent="0.3">
      <c r="A70" s="37" t="s">
        <v>69</v>
      </c>
      <c r="B70" s="38" t="s">
        <v>16</v>
      </c>
      <c r="C70" s="39" t="s">
        <v>72</v>
      </c>
      <c r="D70" s="40">
        <v>5139544.09</v>
      </c>
      <c r="E70" s="41">
        <v>5139543.99</v>
      </c>
      <c r="F70" s="42">
        <f t="shared" si="0"/>
        <v>9.999999962747097E-2</v>
      </c>
    </row>
    <row r="71" spans="1:6" ht="93.6" x14ac:dyDescent="0.3">
      <c r="A71" s="49" t="s">
        <v>73</v>
      </c>
      <c r="B71" s="50" t="s">
        <v>16</v>
      </c>
      <c r="C71" s="51" t="s">
        <v>74</v>
      </c>
      <c r="D71" s="52">
        <v>921715.66</v>
      </c>
      <c r="E71" s="53">
        <v>921715.66</v>
      </c>
      <c r="F71" s="54" t="str">
        <f t="shared" si="0"/>
        <v>-</v>
      </c>
    </row>
    <row r="72" spans="1:6" ht="46.8" x14ac:dyDescent="0.3">
      <c r="A72" s="49" t="s">
        <v>49</v>
      </c>
      <c r="B72" s="50" t="s">
        <v>16</v>
      </c>
      <c r="C72" s="51" t="s">
        <v>75</v>
      </c>
      <c r="D72" s="52">
        <v>921715.66</v>
      </c>
      <c r="E72" s="53">
        <v>921715.66</v>
      </c>
      <c r="F72" s="54" t="str">
        <f t="shared" si="0"/>
        <v>-</v>
      </c>
    </row>
    <row r="73" spans="1:6" ht="46.8" x14ac:dyDescent="0.3">
      <c r="A73" s="49" t="s">
        <v>51</v>
      </c>
      <c r="B73" s="50" t="s">
        <v>16</v>
      </c>
      <c r="C73" s="51" t="s">
        <v>76</v>
      </c>
      <c r="D73" s="52">
        <v>921715.66</v>
      </c>
      <c r="E73" s="53">
        <v>921715.66</v>
      </c>
      <c r="F73" s="54" t="str">
        <f t="shared" si="0"/>
        <v>-</v>
      </c>
    </row>
    <row r="74" spans="1:6" ht="15.6" x14ac:dyDescent="0.3">
      <c r="A74" s="49" t="s">
        <v>53</v>
      </c>
      <c r="B74" s="50" t="s">
        <v>16</v>
      </c>
      <c r="C74" s="51" t="s">
        <v>77</v>
      </c>
      <c r="D74" s="52">
        <v>921715.66</v>
      </c>
      <c r="E74" s="53">
        <v>921715.66</v>
      </c>
      <c r="F74" s="54" t="str">
        <f t="shared" si="0"/>
        <v>-</v>
      </c>
    </row>
    <row r="75" spans="1:6" ht="109.2" x14ac:dyDescent="0.3">
      <c r="A75" s="49" t="s">
        <v>63</v>
      </c>
      <c r="B75" s="50" t="s">
        <v>16</v>
      </c>
      <c r="C75" s="51" t="s">
        <v>78</v>
      </c>
      <c r="D75" s="52">
        <v>2104341.38</v>
      </c>
      <c r="E75" s="53">
        <v>2104341.38</v>
      </c>
      <c r="F75" s="54" t="str">
        <f t="shared" si="0"/>
        <v>-</v>
      </c>
    </row>
    <row r="76" spans="1:6" ht="93.6" x14ac:dyDescent="0.3">
      <c r="A76" s="49" t="s">
        <v>30</v>
      </c>
      <c r="B76" s="50" t="s">
        <v>16</v>
      </c>
      <c r="C76" s="51" t="s">
        <v>79</v>
      </c>
      <c r="D76" s="52">
        <v>2104341.38</v>
      </c>
      <c r="E76" s="53">
        <v>2104341.38</v>
      </c>
      <c r="F76" s="54" t="str">
        <f t="shared" si="0"/>
        <v>-</v>
      </c>
    </row>
    <row r="77" spans="1:6" ht="31.2" x14ac:dyDescent="0.3">
      <c r="A77" s="49" t="s">
        <v>32</v>
      </c>
      <c r="B77" s="50" t="s">
        <v>16</v>
      </c>
      <c r="C77" s="51" t="s">
        <v>80</v>
      </c>
      <c r="D77" s="52">
        <v>2104341.38</v>
      </c>
      <c r="E77" s="53">
        <v>2104341.38</v>
      </c>
      <c r="F77" s="54" t="str">
        <f t="shared" si="0"/>
        <v>-</v>
      </c>
    </row>
    <row r="78" spans="1:6" ht="31.2" x14ac:dyDescent="0.3">
      <c r="A78" s="49" t="s">
        <v>34</v>
      </c>
      <c r="B78" s="50" t="s">
        <v>16</v>
      </c>
      <c r="C78" s="51" t="s">
        <v>81</v>
      </c>
      <c r="D78" s="52">
        <v>1601746.64</v>
      </c>
      <c r="E78" s="53">
        <v>1601746.64</v>
      </c>
      <c r="F78" s="54" t="str">
        <f t="shared" si="0"/>
        <v>-</v>
      </c>
    </row>
    <row r="79" spans="1:6" ht="62.4" x14ac:dyDescent="0.3">
      <c r="A79" s="49" t="s">
        <v>36</v>
      </c>
      <c r="B79" s="50" t="s">
        <v>16</v>
      </c>
      <c r="C79" s="51" t="s">
        <v>82</v>
      </c>
      <c r="D79" s="52">
        <v>502594.74</v>
      </c>
      <c r="E79" s="53">
        <v>502594.74</v>
      </c>
      <c r="F79" s="54" t="str">
        <f t="shared" si="0"/>
        <v>-</v>
      </c>
    </row>
    <row r="80" spans="1:6" ht="78" x14ac:dyDescent="0.3">
      <c r="A80" s="49" t="s">
        <v>83</v>
      </c>
      <c r="B80" s="50" t="s">
        <v>16</v>
      </c>
      <c r="C80" s="51" t="s">
        <v>84</v>
      </c>
      <c r="D80" s="52">
        <v>2113487.0499999998</v>
      </c>
      <c r="E80" s="53">
        <v>2113486.9500000002</v>
      </c>
      <c r="F80" s="54">
        <f t="shared" si="0"/>
        <v>9.999999962747097E-2</v>
      </c>
    </row>
    <row r="81" spans="1:6" ht="93.6" x14ac:dyDescent="0.3">
      <c r="A81" s="49" t="s">
        <v>30</v>
      </c>
      <c r="B81" s="50" t="s">
        <v>16</v>
      </c>
      <c r="C81" s="51" t="s">
        <v>85</v>
      </c>
      <c r="D81" s="52">
        <v>1924477.48</v>
      </c>
      <c r="E81" s="53">
        <v>1924477.38</v>
      </c>
      <c r="F81" s="54">
        <f t="shared" si="0"/>
        <v>0.10000000009313226</v>
      </c>
    </row>
    <row r="82" spans="1:6" ht="31.2" x14ac:dyDescent="0.3">
      <c r="A82" s="49" t="s">
        <v>32</v>
      </c>
      <c r="B82" s="50" t="s">
        <v>16</v>
      </c>
      <c r="C82" s="51" t="s">
        <v>86</v>
      </c>
      <c r="D82" s="52">
        <v>1924477.48</v>
      </c>
      <c r="E82" s="53">
        <v>1924477.38</v>
      </c>
      <c r="F82" s="54">
        <f t="shared" ref="F82:F145" si="1">IF(OR(D82="-",IF(E82="-",0,E82)&gt;=IF(D82="-",0,D82)),"-",IF(D82="-",0,D82)-IF(E82="-",0,E82))</f>
        <v>0.10000000009313226</v>
      </c>
    </row>
    <row r="83" spans="1:6" ht="31.2" x14ac:dyDescent="0.3">
      <c r="A83" s="49" t="s">
        <v>34</v>
      </c>
      <c r="B83" s="50" t="s">
        <v>16</v>
      </c>
      <c r="C83" s="51" t="s">
        <v>87</v>
      </c>
      <c r="D83" s="52">
        <v>1461355.9</v>
      </c>
      <c r="E83" s="53">
        <v>1461355.8</v>
      </c>
      <c r="F83" s="54">
        <f t="shared" si="1"/>
        <v>9.9999999860301614E-2</v>
      </c>
    </row>
    <row r="84" spans="1:6" ht="62.4" x14ac:dyDescent="0.3">
      <c r="A84" s="49" t="s">
        <v>36</v>
      </c>
      <c r="B84" s="50" t="s">
        <v>16</v>
      </c>
      <c r="C84" s="51" t="s">
        <v>88</v>
      </c>
      <c r="D84" s="52">
        <v>463121.58</v>
      </c>
      <c r="E84" s="53">
        <v>463121.58</v>
      </c>
      <c r="F84" s="54" t="str">
        <f t="shared" si="1"/>
        <v>-</v>
      </c>
    </row>
    <row r="85" spans="1:6" ht="46.8" x14ac:dyDescent="0.3">
      <c r="A85" s="49" t="s">
        <v>49</v>
      </c>
      <c r="B85" s="50" t="s">
        <v>16</v>
      </c>
      <c r="C85" s="51" t="s">
        <v>89</v>
      </c>
      <c r="D85" s="52">
        <v>189009.57</v>
      </c>
      <c r="E85" s="53">
        <v>189009.57</v>
      </c>
      <c r="F85" s="54" t="str">
        <f t="shared" si="1"/>
        <v>-</v>
      </c>
    </row>
    <row r="86" spans="1:6" ht="46.8" x14ac:dyDescent="0.3">
      <c r="A86" s="49" t="s">
        <v>51</v>
      </c>
      <c r="B86" s="50" t="s">
        <v>16</v>
      </c>
      <c r="C86" s="51" t="s">
        <v>90</v>
      </c>
      <c r="D86" s="52">
        <v>189009.57</v>
      </c>
      <c r="E86" s="53">
        <v>189009.57</v>
      </c>
      <c r="F86" s="54" t="str">
        <f t="shared" si="1"/>
        <v>-</v>
      </c>
    </row>
    <row r="87" spans="1:6" ht="15.6" x14ac:dyDescent="0.3">
      <c r="A87" s="49" t="s">
        <v>53</v>
      </c>
      <c r="B87" s="50" t="s">
        <v>16</v>
      </c>
      <c r="C87" s="51" t="s">
        <v>91</v>
      </c>
      <c r="D87" s="52">
        <v>189009.57</v>
      </c>
      <c r="E87" s="53">
        <v>189009.57</v>
      </c>
      <c r="F87" s="54" t="str">
        <f t="shared" si="1"/>
        <v>-</v>
      </c>
    </row>
    <row r="88" spans="1:6" ht="15.6" x14ac:dyDescent="0.3">
      <c r="A88" s="49" t="s">
        <v>92</v>
      </c>
      <c r="B88" s="50" t="s">
        <v>16</v>
      </c>
      <c r="C88" s="51" t="s">
        <v>93</v>
      </c>
      <c r="D88" s="52">
        <v>183230</v>
      </c>
      <c r="E88" s="53">
        <v>112964.54</v>
      </c>
      <c r="F88" s="54">
        <f t="shared" si="1"/>
        <v>70265.460000000006</v>
      </c>
    </row>
    <row r="89" spans="1:6" ht="15.6" customHeight="1" x14ac:dyDescent="0.3">
      <c r="A89" s="49" t="s">
        <v>94</v>
      </c>
      <c r="B89" s="50" t="s">
        <v>16</v>
      </c>
      <c r="C89" s="51" t="s">
        <v>95</v>
      </c>
      <c r="D89" s="52">
        <v>183230</v>
      </c>
      <c r="E89" s="53">
        <v>112964.54</v>
      </c>
      <c r="F89" s="54">
        <f t="shared" si="1"/>
        <v>70265.460000000006</v>
      </c>
    </row>
    <row r="90" spans="1:6" ht="31.2" x14ac:dyDescent="0.3">
      <c r="A90" s="49" t="s">
        <v>96</v>
      </c>
      <c r="B90" s="50" t="s">
        <v>16</v>
      </c>
      <c r="C90" s="51" t="s">
        <v>97</v>
      </c>
      <c r="D90" s="52">
        <v>183230</v>
      </c>
      <c r="E90" s="53">
        <v>112964.54</v>
      </c>
      <c r="F90" s="54">
        <f t="shared" si="1"/>
        <v>70265.460000000006</v>
      </c>
    </row>
    <row r="91" spans="1:6" ht="15.6" x14ac:dyDescent="0.3">
      <c r="A91" s="37" t="s">
        <v>98</v>
      </c>
      <c r="B91" s="38" t="s">
        <v>16</v>
      </c>
      <c r="C91" s="39" t="s">
        <v>99</v>
      </c>
      <c r="D91" s="40">
        <v>183230</v>
      </c>
      <c r="E91" s="41">
        <v>112964.54</v>
      </c>
      <c r="F91" s="42">
        <f t="shared" si="1"/>
        <v>70265.460000000006</v>
      </c>
    </row>
    <row r="92" spans="1:6" ht="62.4" x14ac:dyDescent="0.3">
      <c r="A92" s="49" t="s">
        <v>100</v>
      </c>
      <c r="B92" s="50" t="s">
        <v>16</v>
      </c>
      <c r="C92" s="51" t="s">
        <v>101</v>
      </c>
      <c r="D92" s="52">
        <v>183230</v>
      </c>
      <c r="E92" s="53">
        <v>112964.54</v>
      </c>
      <c r="F92" s="54">
        <f t="shared" si="1"/>
        <v>70265.460000000006</v>
      </c>
    </row>
    <row r="93" spans="1:6" ht="93.6" x14ac:dyDescent="0.3">
      <c r="A93" s="49" t="s">
        <v>30</v>
      </c>
      <c r="B93" s="50" t="s">
        <v>16</v>
      </c>
      <c r="C93" s="51" t="s">
        <v>102</v>
      </c>
      <c r="D93" s="52">
        <v>141321.75</v>
      </c>
      <c r="E93" s="53">
        <v>112964.54</v>
      </c>
      <c r="F93" s="54">
        <f t="shared" si="1"/>
        <v>28357.210000000006</v>
      </c>
    </row>
    <row r="94" spans="1:6" ht="31.2" x14ac:dyDescent="0.3">
      <c r="A94" s="49" t="s">
        <v>32</v>
      </c>
      <c r="B94" s="50" t="s">
        <v>16</v>
      </c>
      <c r="C94" s="51" t="s">
        <v>103</v>
      </c>
      <c r="D94" s="52">
        <v>141321.75</v>
      </c>
      <c r="E94" s="53">
        <v>112964.54</v>
      </c>
      <c r="F94" s="54">
        <f t="shared" si="1"/>
        <v>28357.210000000006</v>
      </c>
    </row>
    <row r="95" spans="1:6" ht="31.2" x14ac:dyDescent="0.3">
      <c r="A95" s="49" t="s">
        <v>34</v>
      </c>
      <c r="B95" s="50" t="s">
        <v>16</v>
      </c>
      <c r="C95" s="51" t="s">
        <v>104</v>
      </c>
      <c r="D95" s="52">
        <v>108386.46</v>
      </c>
      <c r="E95" s="53">
        <v>88203.96</v>
      </c>
      <c r="F95" s="54">
        <f t="shared" si="1"/>
        <v>20182.5</v>
      </c>
    </row>
    <row r="96" spans="1:6" ht="62.4" x14ac:dyDescent="0.3">
      <c r="A96" s="49" t="s">
        <v>36</v>
      </c>
      <c r="B96" s="50" t="s">
        <v>16</v>
      </c>
      <c r="C96" s="51" t="s">
        <v>105</v>
      </c>
      <c r="D96" s="52">
        <v>32935.29</v>
      </c>
      <c r="E96" s="53">
        <v>24760.58</v>
      </c>
      <c r="F96" s="54">
        <f t="shared" si="1"/>
        <v>8174.7099999999991</v>
      </c>
    </row>
    <row r="97" spans="1:6" ht="46.8" x14ac:dyDescent="0.3">
      <c r="A97" s="49" t="s">
        <v>49</v>
      </c>
      <c r="B97" s="50" t="s">
        <v>16</v>
      </c>
      <c r="C97" s="51" t="s">
        <v>106</v>
      </c>
      <c r="D97" s="52">
        <v>41908.25</v>
      </c>
      <c r="E97" s="53" t="s">
        <v>12</v>
      </c>
      <c r="F97" s="54">
        <f t="shared" si="1"/>
        <v>41908.25</v>
      </c>
    </row>
    <row r="98" spans="1:6" ht="46.8" x14ac:dyDescent="0.3">
      <c r="A98" s="49" t="s">
        <v>51</v>
      </c>
      <c r="B98" s="50" t="s">
        <v>16</v>
      </c>
      <c r="C98" s="51" t="s">
        <v>107</v>
      </c>
      <c r="D98" s="52">
        <v>41908.25</v>
      </c>
      <c r="E98" s="53" t="s">
        <v>12</v>
      </c>
      <c r="F98" s="54">
        <f t="shared" si="1"/>
        <v>41908.25</v>
      </c>
    </row>
    <row r="99" spans="1:6" ht="15.6" x14ac:dyDescent="0.3">
      <c r="A99" s="49" t="s">
        <v>53</v>
      </c>
      <c r="B99" s="50" t="s">
        <v>16</v>
      </c>
      <c r="C99" s="51" t="s">
        <v>108</v>
      </c>
      <c r="D99" s="52">
        <v>41908.25</v>
      </c>
      <c r="E99" s="53" t="s">
        <v>12</v>
      </c>
      <c r="F99" s="54">
        <f t="shared" si="1"/>
        <v>41908.25</v>
      </c>
    </row>
    <row r="100" spans="1:6" ht="31.2" x14ac:dyDescent="0.3">
      <c r="A100" s="49" t="s">
        <v>109</v>
      </c>
      <c r="B100" s="50" t="s">
        <v>16</v>
      </c>
      <c r="C100" s="51" t="s">
        <v>110</v>
      </c>
      <c r="D100" s="52">
        <v>4177206</v>
      </c>
      <c r="E100" s="53">
        <v>2931311.28</v>
      </c>
      <c r="F100" s="54">
        <f t="shared" si="1"/>
        <v>1245894.7200000002</v>
      </c>
    </row>
    <row r="101" spans="1:6" ht="62.4" x14ac:dyDescent="0.3">
      <c r="A101" s="49" t="s">
        <v>111</v>
      </c>
      <c r="B101" s="50" t="s">
        <v>16</v>
      </c>
      <c r="C101" s="51" t="s">
        <v>112</v>
      </c>
      <c r="D101" s="52">
        <v>4177206</v>
      </c>
      <c r="E101" s="53">
        <v>2931311.28</v>
      </c>
      <c r="F101" s="54">
        <f t="shared" si="1"/>
        <v>1245894.7200000002</v>
      </c>
    </row>
    <row r="102" spans="1:6" ht="46.8" x14ac:dyDescent="0.3">
      <c r="A102" s="49" t="s">
        <v>113</v>
      </c>
      <c r="B102" s="50" t="s">
        <v>16</v>
      </c>
      <c r="C102" s="51" t="s">
        <v>114</v>
      </c>
      <c r="D102" s="52">
        <v>4177206</v>
      </c>
      <c r="E102" s="53">
        <v>2931311.28</v>
      </c>
      <c r="F102" s="54">
        <f t="shared" si="1"/>
        <v>1245894.7200000002</v>
      </c>
    </row>
    <row r="103" spans="1:6" ht="124.8" x14ac:dyDescent="0.3">
      <c r="A103" s="55" t="s">
        <v>115</v>
      </c>
      <c r="B103" s="38" t="s">
        <v>16</v>
      </c>
      <c r="C103" s="39" t="s">
        <v>116</v>
      </c>
      <c r="D103" s="40">
        <v>4177206</v>
      </c>
      <c r="E103" s="41">
        <v>2931311.28</v>
      </c>
      <c r="F103" s="42">
        <f t="shared" si="1"/>
        <v>1245894.7200000002</v>
      </c>
    </row>
    <row r="104" spans="1:6" ht="187.2" x14ac:dyDescent="0.3">
      <c r="A104" s="56" t="s">
        <v>117</v>
      </c>
      <c r="B104" s="50" t="s">
        <v>16</v>
      </c>
      <c r="C104" s="51" t="s">
        <v>118</v>
      </c>
      <c r="D104" s="52">
        <v>92316</v>
      </c>
      <c r="E104" s="53">
        <v>92316</v>
      </c>
      <c r="F104" s="54" t="str">
        <f t="shared" si="1"/>
        <v>-</v>
      </c>
    </row>
    <row r="105" spans="1:6" ht="46.8" x14ac:dyDescent="0.3">
      <c r="A105" s="49" t="s">
        <v>49</v>
      </c>
      <c r="B105" s="50" t="s">
        <v>16</v>
      </c>
      <c r="C105" s="51" t="s">
        <v>119</v>
      </c>
      <c r="D105" s="52">
        <v>92316</v>
      </c>
      <c r="E105" s="53">
        <v>92316</v>
      </c>
      <c r="F105" s="54" t="str">
        <f t="shared" si="1"/>
        <v>-</v>
      </c>
    </row>
    <row r="106" spans="1:6" ht="46.8" x14ac:dyDescent="0.3">
      <c r="A106" s="49" t="s">
        <v>51</v>
      </c>
      <c r="B106" s="50" t="s">
        <v>16</v>
      </c>
      <c r="C106" s="51" t="s">
        <v>120</v>
      </c>
      <c r="D106" s="52">
        <v>92316</v>
      </c>
      <c r="E106" s="53">
        <v>92316</v>
      </c>
      <c r="F106" s="54" t="str">
        <f t="shared" si="1"/>
        <v>-</v>
      </c>
    </row>
    <row r="107" spans="1:6" ht="15.6" x14ac:dyDescent="0.3">
      <c r="A107" s="49" t="s">
        <v>53</v>
      </c>
      <c r="B107" s="50" t="s">
        <v>16</v>
      </c>
      <c r="C107" s="51" t="s">
        <v>121</v>
      </c>
      <c r="D107" s="52">
        <v>92316</v>
      </c>
      <c r="E107" s="53">
        <v>92316</v>
      </c>
      <c r="F107" s="54" t="str">
        <f t="shared" si="1"/>
        <v>-</v>
      </c>
    </row>
    <row r="108" spans="1:6" ht="187.2" x14ac:dyDescent="0.3">
      <c r="A108" s="56" t="s">
        <v>253</v>
      </c>
      <c r="B108" s="50" t="s">
        <v>16</v>
      </c>
      <c r="C108" s="51" t="s">
        <v>254</v>
      </c>
      <c r="D108" s="52">
        <v>4084890</v>
      </c>
      <c r="E108" s="53">
        <v>2838995.28</v>
      </c>
      <c r="F108" s="54">
        <f t="shared" si="1"/>
        <v>1245894.7200000002</v>
      </c>
    </row>
    <row r="109" spans="1:6" ht="46.8" x14ac:dyDescent="0.3">
      <c r="A109" s="49" t="s">
        <v>49</v>
      </c>
      <c r="B109" s="50" t="s">
        <v>16</v>
      </c>
      <c r="C109" s="51" t="s">
        <v>255</v>
      </c>
      <c r="D109" s="52">
        <v>4084890</v>
      </c>
      <c r="E109" s="53">
        <v>2838995.28</v>
      </c>
      <c r="F109" s="54">
        <f t="shared" si="1"/>
        <v>1245894.7200000002</v>
      </c>
    </row>
    <row r="110" spans="1:6" ht="46.8" x14ac:dyDescent="0.3">
      <c r="A110" s="49" t="s">
        <v>51</v>
      </c>
      <c r="B110" s="50" t="s">
        <v>16</v>
      </c>
      <c r="C110" s="51" t="s">
        <v>256</v>
      </c>
      <c r="D110" s="52">
        <v>4084890</v>
      </c>
      <c r="E110" s="53">
        <v>2838995.28</v>
      </c>
      <c r="F110" s="54">
        <f t="shared" si="1"/>
        <v>1245894.7200000002</v>
      </c>
    </row>
    <row r="111" spans="1:6" ht="15.6" x14ac:dyDescent="0.3">
      <c r="A111" s="49" t="s">
        <v>53</v>
      </c>
      <c r="B111" s="50" t="s">
        <v>16</v>
      </c>
      <c r="C111" s="51" t="s">
        <v>257</v>
      </c>
      <c r="D111" s="52">
        <v>4084890</v>
      </c>
      <c r="E111" s="53">
        <v>2838995.28</v>
      </c>
      <c r="F111" s="54">
        <f t="shared" si="1"/>
        <v>1245894.7200000002</v>
      </c>
    </row>
    <row r="112" spans="1:6" ht="15.6" x14ac:dyDescent="0.3">
      <c r="A112" s="49" t="s">
        <v>122</v>
      </c>
      <c r="B112" s="50" t="s">
        <v>16</v>
      </c>
      <c r="C112" s="51" t="s">
        <v>123</v>
      </c>
      <c r="D112" s="52">
        <v>1255030.03</v>
      </c>
      <c r="E112" s="53">
        <v>859172.13</v>
      </c>
      <c r="F112" s="54">
        <f t="shared" si="1"/>
        <v>395857.9</v>
      </c>
    </row>
    <row r="113" spans="1:6" ht="15.6" x14ac:dyDescent="0.3">
      <c r="A113" s="49" t="s">
        <v>124</v>
      </c>
      <c r="B113" s="50" t="s">
        <v>16</v>
      </c>
      <c r="C113" s="51" t="s">
        <v>125</v>
      </c>
      <c r="D113" s="52">
        <v>304079.08</v>
      </c>
      <c r="E113" s="53">
        <v>235348.93</v>
      </c>
      <c r="F113" s="54">
        <f t="shared" si="1"/>
        <v>68730.150000000023</v>
      </c>
    </row>
    <row r="114" spans="1:6" ht="46.8" x14ac:dyDescent="0.3">
      <c r="A114" s="49" t="s">
        <v>113</v>
      </c>
      <c r="B114" s="50" t="s">
        <v>16</v>
      </c>
      <c r="C114" s="51" t="s">
        <v>126</v>
      </c>
      <c r="D114" s="52">
        <v>304079.08</v>
      </c>
      <c r="E114" s="53">
        <v>235348.93</v>
      </c>
      <c r="F114" s="54">
        <f t="shared" si="1"/>
        <v>68730.150000000023</v>
      </c>
    </row>
    <row r="115" spans="1:6" ht="62.4" x14ac:dyDescent="0.3">
      <c r="A115" s="37" t="s">
        <v>127</v>
      </c>
      <c r="B115" s="38" t="s">
        <v>16</v>
      </c>
      <c r="C115" s="39" t="s">
        <v>128</v>
      </c>
      <c r="D115" s="40">
        <v>304079.08</v>
      </c>
      <c r="E115" s="41">
        <v>235348.93</v>
      </c>
      <c r="F115" s="42">
        <f t="shared" si="1"/>
        <v>68730.150000000023</v>
      </c>
    </row>
    <row r="116" spans="1:6" ht="171.6" x14ac:dyDescent="0.3">
      <c r="A116" s="56" t="s">
        <v>129</v>
      </c>
      <c r="B116" s="50" t="s">
        <v>16</v>
      </c>
      <c r="C116" s="51" t="s">
        <v>130</v>
      </c>
      <c r="D116" s="52">
        <v>304079.08</v>
      </c>
      <c r="E116" s="53">
        <v>235348.93</v>
      </c>
      <c r="F116" s="54">
        <f t="shared" si="1"/>
        <v>68730.150000000023</v>
      </c>
    </row>
    <row r="117" spans="1:6" ht="46.8" x14ac:dyDescent="0.3">
      <c r="A117" s="49" t="s">
        <v>49</v>
      </c>
      <c r="B117" s="50" t="s">
        <v>16</v>
      </c>
      <c r="C117" s="51" t="s">
        <v>131</v>
      </c>
      <c r="D117" s="52">
        <v>304079.08</v>
      </c>
      <c r="E117" s="53">
        <v>235348.93</v>
      </c>
      <c r="F117" s="54">
        <f t="shared" si="1"/>
        <v>68730.150000000023</v>
      </c>
    </row>
    <row r="118" spans="1:6" ht="46.8" x14ac:dyDescent="0.3">
      <c r="A118" s="49" t="s">
        <v>51</v>
      </c>
      <c r="B118" s="50" t="s">
        <v>16</v>
      </c>
      <c r="C118" s="51" t="s">
        <v>132</v>
      </c>
      <c r="D118" s="52">
        <v>304079.08</v>
      </c>
      <c r="E118" s="53">
        <v>235348.93</v>
      </c>
      <c r="F118" s="54">
        <f t="shared" si="1"/>
        <v>68730.150000000023</v>
      </c>
    </row>
    <row r="119" spans="1:6" ht="15.6" x14ac:dyDescent="0.3">
      <c r="A119" s="49" t="s">
        <v>53</v>
      </c>
      <c r="B119" s="50" t="s">
        <v>16</v>
      </c>
      <c r="C119" s="51" t="s">
        <v>133</v>
      </c>
      <c r="D119" s="52">
        <v>304079.08</v>
      </c>
      <c r="E119" s="53">
        <v>235348.93</v>
      </c>
      <c r="F119" s="54">
        <f t="shared" si="1"/>
        <v>68730.150000000023</v>
      </c>
    </row>
    <row r="120" spans="1:6" ht="31.2" x14ac:dyDescent="0.3">
      <c r="A120" s="49" t="s">
        <v>258</v>
      </c>
      <c r="B120" s="50" t="s">
        <v>16</v>
      </c>
      <c r="C120" s="51" t="s">
        <v>259</v>
      </c>
      <c r="D120" s="52">
        <v>950950.95</v>
      </c>
      <c r="E120" s="53">
        <v>623823.19999999995</v>
      </c>
      <c r="F120" s="54">
        <f t="shared" si="1"/>
        <v>327127.75</v>
      </c>
    </row>
    <row r="121" spans="1:6" ht="46.8" x14ac:dyDescent="0.3">
      <c r="A121" s="49" t="s">
        <v>113</v>
      </c>
      <c r="B121" s="50" t="s">
        <v>16</v>
      </c>
      <c r="C121" s="51" t="s">
        <v>260</v>
      </c>
      <c r="D121" s="52">
        <v>950950.95</v>
      </c>
      <c r="E121" s="53">
        <v>623823.19999999995</v>
      </c>
      <c r="F121" s="54">
        <f t="shared" si="1"/>
        <v>327127.75</v>
      </c>
    </row>
    <row r="122" spans="1:6" ht="62.4" x14ac:dyDescent="0.3">
      <c r="A122" s="37" t="s">
        <v>139</v>
      </c>
      <c r="B122" s="38" t="s">
        <v>16</v>
      </c>
      <c r="C122" s="39" t="s">
        <v>261</v>
      </c>
      <c r="D122" s="40">
        <v>950950.95</v>
      </c>
      <c r="E122" s="41">
        <v>623823.19999999995</v>
      </c>
      <c r="F122" s="42">
        <f t="shared" si="1"/>
        <v>327127.75</v>
      </c>
    </row>
    <row r="123" spans="1:6" ht="167.4" customHeight="1" x14ac:dyDescent="0.3">
      <c r="A123" s="56" t="s">
        <v>262</v>
      </c>
      <c r="B123" s="50" t="s">
        <v>16</v>
      </c>
      <c r="C123" s="51" t="s">
        <v>263</v>
      </c>
      <c r="D123" s="52">
        <v>950950.95</v>
      </c>
      <c r="E123" s="53">
        <v>623823.19999999995</v>
      </c>
      <c r="F123" s="54">
        <f t="shared" si="1"/>
        <v>327127.75</v>
      </c>
    </row>
    <row r="124" spans="1:6" ht="46.8" x14ac:dyDescent="0.3">
      <c r="A124" s="49" t="s">
        <v>49</v>
      </c>
      <c r="B124" s="50" t="s">
        <v>16</v>
      </c>
      <c r="C124" s="51" t="s">
        <v>264</v>
      </c>
      <c r="D124" s="52">
        <v>950950.95</v>
      </c>
      <c r="E124" s="53">
        <v>623823.19999999995</v>
      </c>
      <c r="F124" s="54">
        <f t="shared" si="1"/>
        <v>327127.75</v>
      </c>
    </row>
    <row r="125" spans="1:6" ht="46.8" x14ac:dyDescent="0.3">
      <c r="A125" s="49" t="s">
        <v>51</v>
      </c>
      <c r="B125" s="50" t="s">
        <v>16</v>
      </c>
      <c r="C125" s="51" t="s">
        <v>265</v>
      </c>
      <c r="D125" s="52">
        <v>950950.95</v>
      </c>
      <c r="E125" s="53">
        <v>623823.19999999995</v>
      </c>
      <c r="F125" s="54">
        <f t="shared" si="1"/>
        <v>327127.75</v>
      </c>
    </row>
    <row r="126" spans="1:6" ht="15.6" x14ac:dyDescent="0.3">
      <c r="A126" s="49" t="s">
        <v>53</v>
      </c>
      <c r="B126" s="50" t="s">
        <v>16</v>
      </c>
      <c r="C126" s="51" t="s">
        <v>266</v>
      </c>
      <c r="D126" s="52">
        <v>950950.95</v>
      </c>
      <c r="E126" s="53">
        <v>623823.19999999995</v>
      </c>
      <c r="F126" s="54">
        <f t="shared" si="1"/>
        <v>327127.75</v>
      </c>
    </row>
    <row r="127" spans="1:6" ht="31.2" x14ac:dyDescent="0.3">
      <c r="A127" s="49" t="s">
        <v>134</v>
      </c>
      <c r="B127" s="50" t="s">
        <v>16</v>
      </c>
      <c r="C127" s="51" t="s">
        <v>135</v>
      </c>
      <c r="D127" s="52">
        <v>1530849</v>
      </c>
      <c r="E127" s="53">
        <v>1520070.2</v>
      </c>
      <c r="F127" s="54">
        <f t="shared" si="1"/>
        <v>10778.800000000047</v>
      </c>
    </row>
    <row r="128" spans="1:6" ht="15.6" x14ac:dyDescent="0.3">
      <c r="A128" s="49" t="s">
        <v>267</v>
      </c>
      <c r="B128" s="50" t="s">
        <v>16</v>
      </c>
      <c r="C128" s="51" t="s">
        <v>268</v>
      </c>
      <c r="D128" s="52">
        <v>129799</v>
      </c>
      <c r="E128" s="53">
        <v>129799</v>
      </c>
      <c r="F128" s="54" t="str">
        <f t="shared" si="1"/>
        <v>-</v>
      </c>
    </row>
    <row r="129" spans="1:6" ht="46.8" x14ac:dyDescent="0.3">
      <c r="A129" s="49" t="s">
        <v>113</v>
      </c>
      <c r="B129" s="50" t="s">
        <v>16</v>
      </c>
      <c r="C129" s="51" t="s">
        <v>269</v>
      </c>
      <c r="D129" s="52">
        <v>129799</v>
      </c>
      <c r="E129" s="53">
        <v>129799</v>
      </c>
      <c r="F129" s="54" t="str">
        <f t="shared" si="1"/>
        <v>-</v>
      </c>
    </row>
    <row r="130" spans="1:6" ht="31.2" x14ac:dyDescent="0.3">
      <c r="A130" s="37" t="s">
        <v>162</v>
      </c>
      <c r="B130" s="38" t="s">
        <v>16</v>
      </c>
      <c r="C130" s="39" t="s">
        <v>270</v>
      </c>
      <c r="D130" s="40">
        <v>129799</v>
      </c>
      <c r="E130" s="41">
        <v>129799</v>
      </c>
      <c r="F130" s="42" t="str">
        <f t="shared" si="1"/>
        <v>-</v>
      </c>
    </row>
    <row r="131" spans="1:6" ht="265.2" x14ac:dyDescent="0.3">
      <c r="A131" s="56" t="s">
        <v>271</v>
      </c>
      <c r="B131" s="50" t="s">
        <v>16</v>
      </c>
      <c r="C131" s="51" t="s">
        <v>272</v>
      </c>
      <c r="D131" s="52">
        <v>129799</v>
      </c>
      <c r="E131" s="53">
        <v>129799</v>
      </c>
      <c r="F131" s="54" t="str">
        <f t="shared" si="1"/>
        <v>-</v>
      </c>
    </row>
    <row r="132" spans="1:6" ht="46.8" x14ac:dyDescent="0.3">
      <c r="A132" s="49" t="s">
        <v>49</v>
      </c>
      <c r="B132" s="50" t="s">
        <v>16</v>
      </c>
      <c r="C132" s="51" t="s">
        <v>273</v>
      </c>
      <c r="D132" s="52">
        <v>129799</v>
      </c>
      <c r="E132" s="53">
        <v>129799</v>
      </c>
      <c r="F132" s="54" t="str">
        <f t="shared" si="1"/>
        <v>-</v>
      </c>
    </row>
    <row r="133" spans="1:6" ht="46.8" x14ac:dyDescent="0.3">
      <c r="A133" s="49" t="s">
        <v>51</v>
      </c>
      <c r="B133" s="50" t="s">
        <v>16</v>
      </c>
      <c r="C133" s="51" t="s">
        <v>274</v>
      </c>
      <c r="D133" s="52">
        <v>129799</v>
      </c>
      <c r="E133" s="53">
        <v>129799</v>
      </c>
      <c r="F133" s="54" t="str">
        <f t="shared" si="1"/>
        <v>-</v>
      </c>
    </row>
    <row r="134" spans="1:6" ht="15.6" x14ac:dyDescent="0.3">
      <c r="A134" s="49" t="s">
        <v>53</v>
      </c>
      <c r="B134" s="50" t="s">
        <v>16</v>
      </c>
      <c r="C134" s="51" t="s">
        <v>275</v>
      </c>
      <c r="D134" s="52">
        <v>129799</v>
      </c>
      <c r="E134" s="53">
        <v>129799</v>
      </c>
      <c r="F134" s="54" t="str">
        <f t="shared" si="1"/>
        <v>-</v>
      </c>
    </row>
    <row r="135" spans="1:6" ht="15.6" x14ac:dyDescent="0.3">
      <c r="A135" s="49" t="s">
        <v>136</v>
      </c>
      <c r="B135" s="50" t="s">
        <v>16</v>
      </c>
      <c r="C135" s="51" t="s">
        <v>137</v>
      </c>
      <c r="D135" s="52">
        <v>1401050</v>
      </c>
      <c r="E135" s="53">
        <v>1390271.2</v>
      </c>
      <c r="F135" s="54">
        <f t="shared" si="1"/>
        <v>10778.800000000047</v>
      </c>
    </row>
    <row r="136" spans="1:6" ht="46.8" x14ac:dyDescent="0.3">
      <c r="A136" s="49" t="s">
        <v>113</v>
      </c>
      <c r="B136" s="50" t="s">
        <v>16</v>
      </c>
      <c r="C136" s="51" t="s">
        <v>138</v>
      </c>
      <c r="D136" s="52">
        <v>1401050</v>
      </c>
      <c r="E136" s="53">
        <v>1390271.2</v>
      </c>
      <c r="F136" s="54">
        <f t="shared" si="1"/>
        <v>10778.800000000047</v>
      </c>
    </row>
    <row r="137" spans="1:6" ht="62.4" x14ac:dyDescent="0.3">
      <c r="A137" s="37" t="s">
        <v>139</v>
      </c>
      <c r="B137" s="38" t="s">
        <v>16</v>
      </c>
      <c r="C137" s="39" t="s">
        <v>140</v>
      </c>
      <c r="D137" s="40">
        <v>1401050</v>
      </c>
      <c r="E137" s="41">
        <v>1390271.2</v>
      </c>
      <c r="F137" s="42">
        <f t="shared" si="1"/>
        <v>10778.800000000047</v>
      </c>
    </row>
    <row r="138" spans="1:6" ht="137.4" customHeight="1" x14ac:dyDescent="0.3">
      <c r="A138" s="56" t="s">
        <v>141</v>
      </c>
      <c r="B138" s="50" t="s">
        <v>16</v>
      </c>
      <c r="C138" s="51" t="s">
        <v>142</v>
      </c>
      <c r="D138" s="52">
        <v>12000</v>
      </c>
      <c r="E138" s="53">
        <v>12000</v>
      </c>
      <c r="F138" s="54" t="str">
        <f t="shared" si="1"/>
        <v>-</v>
      </c>
    </row>
    <row r="139" spans="1:6" ht="46.8" x14ac:dyDescent="0.3">
      <c r="A139" s="49" t="s">
        <v>49</v>
      </c>
      <c r="B139" s="50" t="s">
        <v>16</v>
      </c>
      <c r="C139" s="51" t="s">
        <v>143</v>
      </c>
      <c r="D139" s="52">
        <v>12000</v>
      </c>
      <c r="E139" s="53">
        <v>12000</v>
      </c>
      <c r="F139" s="54" t="str">
        <f t="shared" si="1"/>
        <v>-</v>
      </c>
    </row>
    <row r="140" spans="1:6" ht="46.8" x14ac:dyDescent="0.3">
      <c r="A140" s="49" t="s">
        <v>51</v>
      </c>
      <c r="B140" s="50" t="s">
        <v>16</v>
      </c>
      <c r="C140" s="51" t="s">
        <v>144</v>
      </c>
      <c r="D140" s="52">
        <v>12000</v>
      </c>
      <c r="E140" s="53">
        <v>12000</v>
      </c>
      <c r="F140" s="54" t="str">
        <f t="shared" si="1"/>
        <v>-</v>
      </c>
    </row>
    <row r="141" spans="1:6" ht="15.6" x14ac:dyDescent="0.3">
      <c r="A141" s="49" t="s">
        <v>53</v>
      </c>
      <c r="B141" s="50" t="s">
        <v>16</v>
      </c>
      <c r="C141" s="51" t="s">
        <v>145</v>
      </c>
      <c r="D141" s="52">
        <v>12000</v>
      </c>
      <c r="E141" s="53">
        <v>12000</v>
      </c>
      <c r="F141" s="54" t="str">
        <f t="shared" si="1"/>
        <v>-</v>
      </c>
    </row>
    <row r="142" spans="1:6" ht="124.2" customHeight="1" x14ac:dyDescent="0.3">
      <c r="A142" s="56" t="s">
        <v>146</v>
      </c>
      <c r="B142" s="50" t="s">
        <v>16</v>
      </c>
      <c r="C142" s="51" t="s">
        <v>147</v>
      </c>
      <c r="D142" s="52">
        <v>387050</v>
      </c>
      <c r="E142" s="53">
        <v>376271.2</v>
      </c>
      <c r="F142" s="54">
        <f t="shared" si="1"/>
        <v>10778.799999999988</v>
      </c>
    </row>
    <row r="143" spans="1:6" ht="46.8" x14ac:dyDescent="0.3">
      <c r="A143" s="49" t="s">
        <v>49</v>
      </c>
      <c r="B143" s="50" t="s">
        <v>16</v>
      </c>
      <c r="C143" s="51" t="s">
        <v>148</v>
      </c>
      <c r="D143" s="52">
        <v>387050</v>
      </c>
      <c r="E143" s="53">
        <v>376271.2</v>
      </c>
      <c r="F143" s="54">
        <f t="shared" si="1"/>
        <v>10778.799999999988</v>
      </c>
    </row>
    <row r="144" spans="1:6" ht="46.8" x14ac:dyDescent="0.3">
      <c r="A144" s="49" t="s">
        <v>51</v>
      </c>
      <c r="B144" s="50" t="s">
        <v>16</v>
      </c>
      <c r="C144" s="51" t="s">
        <v>149</v>
      </c>
      <c r="D144" s="52">
        <v>387050</v>
      </c>
      <c r="E144" s="53">
        <v>376271.2</v>
      </c>
      <c r="F144" s="54">
        <f t="shared" si="1"/>
        <v>10778.799999999988</v>
      </c>
    </row>
    <row r="145" spans="1:6" ht="15.6" x14ac:dyDescent="0.3">
      <c r="A145" s="49" t="s">
        <v>53</v>
      </c>
      <c r="B145" s="50" t="s">
        <v>16</v>
      </c>
      <c r="C145" s="51" t="s">
        <v>150</v>
      </c>
      <c r="D145" s="52">
        <v>10000</v>
      </c>
      <c r="E145" s="53">
        <v>10000</v>
      </c>
      <c r="F145" s="54" t="str">
        <f t="shared" si="1"/>
        <v>-</v>
      </c>
    </row>
    <row r="146" spans="1:6" ht="15.6" x14ac:dyDescent="0.3">
      <c r="A146" s="49" t="s">
        <v>55</v>
      </c>
      <c r="B146" s="50" t="s">
        <v>16</v>
      </c>
      <c r="C146" s="51" t="s">
        <v>151</v>
      </c>
      <c r="D146" s="52">
        <v>377050</v>
      </c>
      <c r="E146" s="53">
        <v>366271.2</v>
      </c>
      <c r="F146" s="54">
        <f t="shared" ref="F146:F190" si="2">IF(OR(D146="-",IF(E146="-",0,E146)&gt;=IF(D146="-",0,D146)),"-",IF(D146="-",0,D146)-IF(E146="-",0,E146))</f>
        <v>10778.799999999988</v>
      </c>
    </row>
    <row r="147" spans="1:6" ht="140.4" x14ac:dyDescent="0.3">
      <c r="A147" s="56" t="s">
        <v>152</v>
      </c>
      <c r="B147" s="50" t="s">
        <v>16</v>
      </c>
      <c r="C147" s="51" t="s">
        <v>153</v>
      </c>
      <c r="D147" s="52">
        <v>2000</v>
      </c>
      <c r="E147" s="53">
        <v>2000</v>
      </c>
      <c r="F147" s="54" t="str">
        <f t="shared" si="2"/>
        <v>-</v>
      </c>
    </row>
    <row r="148" spans="1:6" ht="46.8" x14ac:dyDescent="0.3">
      <c r="A148" s="49" t="s">
        <v>49</v>
      </c>
      <c r="B148" s="50" t="s">
        <v>16</v>
      </c>
      <c r="C148" s="51" t="s">
        <v>154</v>
      </c>
      <c r="D148" s="52">
        <v>2000</v>
      </c>
      <c r="E148" s="53">
        <v>2000</v>
      </c>
      <c r="F148" s="54" t="str">
        <f t="shared" si="2"/>
        <v>-</v>
      </c>
    </row>
    <row r="149" spans="1:6" ht="46.8" x14ac:dyDescent="0.3">
      <c r="A149" s="49" t="s">
        <v>51</v>
      </c>
      <c r="B149" s="50" t="s">
        <v>16</v>
      </c>
      <c r="C149" s="51" t="s">
        <v>155</v>
      </c>
      <c r="D149" s="52">
        <v>2000</v>
      </c>
      <c r="E149" s="53">
        <v>2000</v>
      </c>
      <c r="F149" s="54" t="str">
        <f t="shared" si="2"/>
        <v>-</v>
      </c>
    </row>
    <row r="150" spans="1:6" ht="15.6" x14ac:dyDescent="0.3">
      <c r="A150" s="49" t="s">
        <v>53</v>
      </c>
      <c r="B150" s="50" t="s">
        <v>16</v>
      </c>
      <c r="C150" s="51" t="s">
        <v>156</v>
      </c>
      <c r="D150" s="52">
        <v>2000</v>
      </c>
      <c r="E150" s="53">
        <v>2000</v>
      </c>
      <c r="F150" s="54" t="str">
        <f t="shared" si="2"/>
        <v>-</v>
      </c>
    </row>
    <row r="151" spans="1:6" ht="138.6" customHeight="1" x14ac:dyDescent="0.3">
      <c r="A151" s="56" t="s">
        <v>276</v>
      </c>
      <c r="B151" s="50" t="s">
        <v>16</v>
      </c>
      <c r="C151" s="51" t="s">
        <v>277</v>
      </c>
      <c r="D151" s="52">
        <v>1000000</v>
      </c>
      <c r="E151" s="53">
        <v>1000000</v>
      </c>
      <c r="F151" s="54" t="str">
        <f t="shared" si="2"/>
        <v>-</v>
      </c>
    </row>
    <row r="152" spans="1:6" ht="46.8" x14ac:dyDescent="0.3">
      <c r="A152" s="49" t="s">
        <v>49</v>
      </c>
      <c r="B152" s="50" t="s">
        <v>16</v>
      </c>
      <c r="C152" s="51" t="s">
        <v>278</v>
      </c>
      <c r="D152" s="52">
        <v>1000000</v>
      </c>
      <c r="E152" s="53">
        <v>1000000</v>
      </c>
      <c r="F152" s="54" t="str">
        <f t="shared" si="2"/>
        <v>-</v>
      </c>
    </row>
    <row r="153" spans="1:6" ht="46.8" x14ac:dyDescent="0.3">
      <c r="A153" s="49" t="s">
        <v>51</v>
      </c>
      <c r="B153" s="50" t="s">
        <v>16</v>
      </c>
      <c r="C153" s="51" t="s">
        <v>279</v>
      </c>
      <c r="D153" s="52">
        <v>1000000</v>
      </c>
      <c r="E153" s="53">
        <v>1000000</v>
      </c>
      <c r="F153" s="54" t="str">
        <f t="shared" si="2"/>
        <v>-</v>
      </c>
    </row>
    <row r="154" spans="1:6" ht="15.6" x14ac:dyDescent="0.3">
      <c r="A154" s="49" t="s">
        <v>53</v>
      </c>
      <c r="B154" s="50" t="s">
        <v>16</v>
      </c>
      <c r="C154" s="51" t="s">
        <v>280</v>
      </c>
      <c r="D154" s="52">
        <v>1000000</v>
      </c>
      <c r="E154" s="53">
        <v>1000000</v>
      </c>
      <c r="F154" s="54" t="str">
        <f t="shared" si="2"/>
        <v>-</v>
      </c>
    </row>
    <row r="155" spans="1:6" ht="15.6" x14ac:dyDescent="0.3">
      <c r="A155" s="49" t="s">
        <v>157</v>
      </c>
      <c r="B155" s="50" t="s">
        <v>16</v>
      </c>
      <c r="C155" s="51" t="s">
        <v>158</v>
      </c>
      <c r="D155" s="52">
        <v>295402.5</v>
      </c>
      <c r="E155" s="53">
        <v>294838.5</v>
      </c>
      <c r="F155" s="54">
        <f t="shared" si="2"/>
        <v>564</v>
      </c>
    </row>
    <row r="156" spans="1:6" ht="15.6" x14ac:dyDescent="0.3">
      <c r="A156" s="49" t="s">
        <v>159</v>
      </c>
      <c r="B156" s="50" t="s">
        <v>16</v>
      </c>
      <c r="C156" s="51" t="s">
        <v>160</v>
      </c>
      <c r="D156" s="52">
        <v>295402.5</v>
      </c>
      <c r="E156" s="53">
        <v>294838.5</v>
      </c>
      <c r="F156" s="54">
        <f t="shared" si="2"/>
        <v>564</v>
      </c>
    </row>
    <row r="157" spans="1:6" ht="46.8" x14ac:dyDescent="0.3">
      <c r="A157" s="49" t="s">
        <v>113</v>
      </c>
      <c r="B157" s="50" t="s">
        <v>16</v>
      </c>
      <c r="C157" s="51" t="s">
        <v>161</v>
      </c>
      <c r="D157" s="52">
        <v>295402.5</v>
      </c>
      <c r="E157" s="53">
        <v>294838.5</v>
      </c>
      <c r="F157" s="54">
        <f t="shared" si="2"/>
        <v>564</v>
      </c>
    </row>
    <row r="158" spans="1:6" ht="31.2" x14ac:dyDescent="0.3">
      <c r="A158" s="37" t="s">
        <v>162</v>
      </c>
      <c r="B158" s="38" t="s">
        <v>16</v>
      </c>
      <c r="C158" s="39" t="s">
        <v>163</v>
      </c>
      <c r="D158" s="40">
        <v>295402.5</v>
      </c>
      <c r="E158" s="41">
        <v>294838.5</v>
      </c>
      <c r="F158" s="42">
        <f t="shared" si="2"/>
        <v>564</v>
      </c>
    </row>
    <row r="159" spans="1:6" ht="156" x14ac:dyDescent="0.3">
      <c r="A159" s="56" t="s">
        <v>281</v>
      </c>
      <c r="B159" s="50" t="s">
        <v>16</v>
      </c>
      <c r="C159" s="51" t="s">
        <v>164</v>
      </c>
      <c r="D159" s="52">
        <v>295402.5</v>
      </c>
      <c r="E159" s="53">
        <v>294838.5</v>
      </c>
      <c r="F159" s="54">
        <f t="shared" si="2"/>
        <v>564</v>
      </c>
    </row>
    <row r="160" spans="1:6" ht="46.8" x14ac:dyDescent="0.3">
      <c r="A160" s="49" t="s">
        <v>49</v>
      </c>
      <c r="B160" s="50" t="s">
        <v>16</v>
      </c>
      <c r="C160" s="51" t="s">
        <v>165</v>
      </c>
      <c r="D160" s="52">
        <v>295402.5</v>
      </c>
      <c r="E160" s="53">
        <v>294838.5</v>
      </c>
      <c r="F160" s="54">
        <f t="shared" si="2"/>
        <v>564</v>
      </c>
    </row>
    <row r="161" spans="1:6" ht="46.8" x14ac:dyDescent="0.3">
      <c r="A161" s="49" t="s">
        <v>51</v>
      </c>
      <c r="B161" s="50" t="s">
        <v>16</v>
      </c>
      <c r="C161" s="51" t="s">
        <v>166</v>
      </c>
      <c r="D161" s="52">
        <v>295402.5</v>
      </c>
      <c r="E161" s="53">
        <v>294838.5</v>
      </c>
      <c r="F161" s="54">
        <f t="shared" si="2"/>
        <v>564</v>
      </c>
    </row>
    <row r="162" spans="1:6" ht="15.6" x14ac:dyDescent="0.3">
      <c r="A162" s="49" t="s">
        <v>53</v>
      </c>
      <c r="B162" s="50" t="s">
        <v>16</v>
      </c>
      <c r="C162" s="51" t="s">
        <v>167</v>
      </c>
      <c r="D162" s="52">
        <v>295402.5</v>
      </c>
      <c r="E162" s="53">
        <v>294838.5</v>
      </c>
      <c r="F162" s="54">
        <f t="shared" si="2"/>
        <v>564</v>
      </c>
    </row>
    <row r="163" spans="1:6" ht="15.6" x14ac:dyDescent="0.3">
      <c r="A163" s="49" t="s">
        <v>168</v>
      </c>
      <c r="B163" s="50" t="s">
        <v>16</v>
      </c>
      <c r="C163" s="51" t="s">
        <v>169</v>
      </c>
      <c r="D163" s="52">
        <v>529810</v>
      </c>
      <c r="E163" s="53">
        <v>493838.16</v>
      </c>
      <c r="F163" s="54">
        <f t="shared" si="2"/>
        <v>35971.840000000026</v>
      </c>
    </row>
    <row r="164" spans="1:6" ht="15.6" x14ac:dyDescent="0.3">
      <c r="A164" s="49" t="s">
        <v>170</v>
      </c>
      <c r="B164" s="50" t="s">
        <v>16</v>
      </c>
      <c r="C164" s="51" t="s">
        <v>171</v>
      </c>
      <c r="D164" s="52">
        <v>529810</v>
      </c>
      <c r="E164" s="53">
        <v>493838.16</v>
      </c>
      <c r="F164" s="54">
        <f t="shared" si="2"/>
        <v>35971.840000000026</v>
      </c>
    </row>
    <row r="165" spans="1:6" ht="46.8" x14ac:dyDescent="0.3">
      <c r="A165" s="49" t="s">
        <v>113</v>
      </c>
      <c r="B165" s="50" t="s">
        <v>16</v>
      </c>
      <c r="C165" s="51" t="s">
        <v>172</v>
      </c>
      <c r="D165" s="52">
        <v>529810</v>
      </c>
      <c r="E165" s="53">
        <v>493838.16</v>
      </c>
      <c r="F165" s="54">
        <f t="shared" si="2"/>
        <v>35971.840000000026</v>
      </c>
    </row>
    <row r="166" spans="1:6" ht="31.2" x14ac:dyDescent="0.3">
      <c r="A166" s="37" t="s">
        <v>162</v>
      </c>
      <c r="B166" s="38" t="s">
        <v>16</v>
      </c>
      <c r="C166" s="39" t="s">
        <v>173</v>
      </c>
      <c r="D166" s="40">
        <v>529810</v>
      </c>
      <c r="E166" s="41">
        <v>493838.16</v>
      </c>
      <c r="F166" s="42">
        <f t="shared" si="2"/>
        <v>35971.840000000026</v>
      </c>
    </row>
    <row r="167" spans="1:6" ht="218.4" x14ac:dyDescent="0.3">
      <c r="A167" s="56" t="s">
        <v>282</v>
      </c>
      <c r="B167" s="50" t="s">
        <v>16</v>
      </c>
      <c r="C167" s="51" t="s">
        <v>174</v>
      </c>
      <c r="D167" s="52">
        <v>503610</v>
      </c>
      <c r="E167" s="53">
        <v>467638.16</v>
      </c>
      <c r="F167" s="54">
        <f t="shared" si="2"/>
        <v>35971.840000000026</v>
      </c>
    </row>
    <row r="168" spans="1:6" ht="46.8" x14ac:dyDescent="0.3">
      <c r="A168" s="49" t="s">
        <v>49</v>
      </c>
      <c r="B168" s="50" t="s">
        <v>16</v>
      </c>
      <c r="C168" s="51" t="s">
        <v>175</v>
      </c>
      <c r="D168" s="52">
        <v>503610</v>
      </c>
      <c r="E168" s="53">
        <v>467638.16</v>
      </c>
      <c r="F168" s="54">
        <f t="shared" si="2"/>
        <v>35971.840000000026</v>
      </c>
    </row>
    <row r="169" spans="1:6" ht="46.8" x14ac:dyDescent="0.3">
      <c r="A169" s="49" t="s">
        <v>51</v>
      </c>
      <c r="B169" s="50" t="s">
        <v>16</v>
      </c>
      <c r="C169" s="51" t="s">
        <v>176</v>
      </c>
      <c r="D169" s="52">
        <v>503610</v>
      </c>
      <c r="E169" s="53">
        <v>467638.16</v>
      </c>
      <c r="F169" s="54">
        <f t="shared" si="2"/>
        <v>35971.840000000026</v>
      </c>
    </row>
    <row r="170" spans="1:6" ht="15.6" x14ac:dyDescent="0.3">
      <c r="A170" s="49" t="s">
        <v>53</v>
      </c>
      <c r="B170" s="50" t="s">
        <v>16</v>
      </c>
      <c r="C170" s="51" t="s">
        <v>177</v>
      </c>
      <c r="D170" s="52">
        <v>226000</v>
      </c>
      <c r="E170" s="53">
        <v>225979</v>
      </c>
      <c r="F170" s="54">
        <f t="shared" si="2"/>
        <v>21</v>
      </c>
    </row>
    <row r="171" spans="1:6" ht="15.6" x14ac:dyDescent="0.3">
      <c r="A171" s="49" t="s">
        <v>55</v>
      </c>
      <c r="B171" s="50" t="s">
        <v>16</v>
      </c>
      <c r="C171" s="51" t="s">
        <v>178</v>
      </c>
      <c r="D171" s="52">
        <v>277610</v>
      </c>
      <c r="E171" s="53">
        <v>241659.16</v>
      </c>
      <c r="F171" s="54">
        <f t="shared" si="2"/>
        <v>35950.839999999997</v>
      </c>
    </row>
    <row r="172" spans="1:6" ht="218.4" x14ac:dyDescent="0.3">
      <c r="A172" s="56" t="s">
        <v>283</v>
      </c>
      <c r="B172" s="50" t="s">
        <v>16</v>
      </c>
      <c r="C172" s="51" t="s">
        <v>179</v>
      </c>
      <c r="D172" s="52">
        <v>26200</v>
      </c>
      <c r="E172" s="53">
        <v>26200</v>
      </c>
      <c r="F172" s="54" t="str">
        <f t="shared" si="2"/>
        <v>-</v>
      </c>
    </row>
    <row r="173" spans="1:6" ht="42" customHeight="1" x14ac:dyDescent="0.3">
      <c r="A173" s="49" t="s">
        <v>49</v>
      </c>
      <c r="B173" s="50" t="s">
        <v>16</v>
      </c>
      <c r="C173" s="51" t="s">
        <v>180</v>
      </c>
      <c r="D173" s="52">
        <v>26200</v>
      </c>
      <c r="E173" s="53">
        <v>26200</v>
      </c>
      <c r="F173" s="54" t="str">
        <f t="shared" si="2"/>
        <v>-</v>
      </c>
    </row>
    <row r="174" spans="1:6" ht="46.8" x14ac:dyDescent="0.3">
      <c r="A174" s="49" t="s">
        <v>51</v>
      </c>
      <c r="B174" s="50" t="s">
        <v>16</v>
      </c>
      <c r="C174" s="51" t="s">
        <v>181</v>
      </c>
      <c r="D174" s="52">
        <v>26200</v>
      </c>
      <c r="E174" s="53">
        <v>26200</v>
      </c>
      <c r="F174" s="54" t="str">
        <f t="shared" si="2"/>
        <v>-</v>
      </c>
    </row>
    <row r="175" spans="1:6" ht="15.6" x14ac:dyDescent="0.3">
      <c r="A175" s="49" t="s">
        <v>53</v>
      </c>
      <c r="B175" s="50" t="s">
        <v>16</v>
      </c>
      <c r="C175" s="51" t="s">
        <v>182</v>
      </c>
      <c r="D175" s="52">
        <v>26200</v>
      </c>
      <c r="E175" s="53">
        <v>26200</v>
      </c>
      <c r="F175" s="54" t="str">
        <f t="shared" si="2"/>
        <v>-</v>
      </c>
    </row>
    <row r="176" spans="1:6" ht="15.6" x14ac:dyDescent="0.3">
      <c r="A176" s="49" t="s">
        <v>183</v>
      </c>
      <c r="B176" s="50" t="s">
        <v>16</v>
      </c>
      <c r="C176" s="51" t="s">
        <v>184</v>
      </c>
      <c r="D176" s="52">
        <v>42673.88</v>
      </c>
      <c r="E176" s="53">
        <v>42673.88</v>
      </c>
      <c r="F176" s="54" t="str">
        <f t="shared" si="2"/>
        <v>-</v>
      </c>
    </row>
    <row r="177" spans="1:6" ht="15.6" x14ac:dyDescent="0.3">
      <c r="A177" s="49" t="s">
        <v>185</v>
      </c>
      <c r="B177" s="50" t="s">
        <v>16</v>
      </c>
      <c r="C177" s="51" t="s">
        <v>186</v>
      </c>
      <c r="D177" s="52">
        <v>42673.88</v>
      </c>
      <c r="E177" s="53">
        <v>42673.88</v>
      </c>
      <c r="F177" s="54" t="str">
        <f t="shared" si="2"/>
        <v>-</v>
      </c>
    </row>
    <row r="178" spans="1:6" ht="31.2" x14ac:dyDescent="0.3">
      <c r="A178" s="49" t="s">
        <v>24</v>
      </c>
      <c r="B178" s="50" t="s">
        <v>16</v>
      </c>
      <c r="C178" s="51" t="s">
        <v>187</v>
      </c>
      <c r="D178" s="52">
        <v>42673.88</v>
      </c>
      <c r="E178" s="53">
        <v>42673.88</v>
      </c>
      <c r="F178" s="54" t="str">
        <f t="shared" si="2"/>
        <v>-</v>
      </c>
    </row>
    <row r="179" spans="1:6" ht="15.6" x14ac:dyDescent="0.3">
      <c r="A179" s="37" t="s">
        <v>188</v>
      </c>
      <c r="B179" s="38" t="s">
        <v>16</v>
      </c>
      <c r="C179" s="39" t="s">
        <v>189</v>
      </c>
      <c r="D179" s="40">
        <v>42673.88</v>
      </c>
      <c r="E179" s="41">
        <v>42673.88</v>
      </c>
      <c r="F179" s="42" t="str">
        <f t="shared" si="2"/>
        <v>-</v>
      </c>
    </row>
    <row r="180" spans="1:6" ht="62.4" x14ac:dyDescent="0.3">
      <c r="A180" s="49" t="s">
        <v>190</v>
      </c>
      <c r="B180" s="50" t="s">
        <v>16</v>
      </c>
      <c r="C180" s="51" t="s">
        <v>191</v>
      </c>
      <c r="D180" s="52">
        <v>42673.88</v>
      </c>
      <c r="E180" s="53">
        <v>42673.88</v>
      </c>
      <c r="F180" s="54" t="str">
        <f t="shared" si="2"/>
        <v>-</v>
      </c>
    </row>
    <row r="181" spans="1:6" ht="31.2" x14ac:dyDescent="0.3">
      <c r="A181" s="49" t="s">
        <v>192</v>
      </c>
      <c r="B181" s="50" t="s">
        <v>16</v>
      </c>
      <c r="C181" s="51" t="s">
        <v>193</v>
      </c>
      <c r="D181" s="52">
        <v>42673.88</v>
      </c>
      <c r="E181" s="53">
        <v>42673.88</v>
      </c>
      <c r="F181" s="54" t="str">
        <f t="shared" si="2"/>
        <v>-</v>
      </c>
    </row>
    <row r="182" spans="1:6" ht="31.2" x14ac:dyDescent="0.3">
      <c r="A182" s="49" t="s">
        <v>194</v>
      </c>
      <c r="B182" s="50" t="s">
        <v>16</v>
      </c>
      <c r="C182" s="51" t="s">
        <v>195</v>
      </c>
      <c r="D182" s="52">
        <v>42673.88</v>
      </c>
      <c r="E182" s="53">
        <v>42673.88</v>
      </c>
      <c r="F182" s="54" t="str">
        <f t="shared" si="2"/>
        <v>-</v>
      </c>
    </row>
    <row r="183" spans="1:6" ht="14.4" customHeight="1" x14ac:dyDescent="0.3">
      <c r="A183" s="49" t="s">
        <v>196</v>
      </c>
      <c r="B183" s="50" t="s">
        <v>16</v>
      </c>
      <c r="C183" s="51" t="s">
        <v>197</v>
      </c>
      <c r="D183" s="52">
        <v>42673.88</v>
      </c>
      <c r="E183" s="53">
        <v>42673.88</v>
      </c>
      <c r="F183" s="54" t="str">
        <f t="shared" si="2"/>
        <v>-</v>
      </c>
    </row>
    <row r="184" spans="1:6" ht="62.4" x14ac:dyDescent="0.3">
      <c r="A184" s="49" t="s">
        <v>198</v>
      </c>
      <c r="B184" s="50" t="s">
        <v>16</v>
      </c>
      <c r="C184" s="51" t="s">
        <v>199</v>
      </c>
      <c r="D184" s="52">
        <v>28994</v>
      </c>
      <c r="E184" s="53">
        <v>27812.23</v>
      </c>
      <c r="F184" s="54">
        <f t="shared" si="2"/>
        <v>1181.7700000000004</v>
      </c>
    </row>
    <row r="185" spans="1:6" ht="31.2" x14ac:dyDescent="0.3">
      <c r="A185" s="49" t="s">
        <v>200</v>
      </c>
      <c r="B185" s="50" t="s">
        <v>16</v>
      </c>
      <c r="C185" s="51" t="s">
        <v>201</v>
      </c>
      <c r="D185" s="52">
        <v>28994</v>
      </c>
      <c r="E185" s="53">
        <v>27812.23</v>
      </c>
      <c r="F185" s="54">
        <f t="shared" si="2"/>
        <v>1181.7700000000004</v>
      </c>
    </row>
    <row r="186" spans="1:6" ht="31.2" x14ac:dyDescent="0.3">
      <c r="A186" s="49" t="s">
        <v>24</v>
      </c>
      <c r="B186" s="50" t="s">
        <v>16</v>
      </c>
      <c r="C186" s="51" t="s">
        <v>202</v>
      </c>
      <c r="D186" s="52">
        <v>28994</v>
      </c>
      <c r="E186" s="53">
        <v>27812.23</v>
      </c>
      <c r="F186" s="54">
        <f t="shared" si="2"/>
        <v>1181.7700000000004</v>
      </c>
    </row>
    <row r="187" spans="1:6" ht="93.6" x14ac:dyDescent="0.3">
      <c r="A187" s="37" t="s">
        <v>203</v>
      </c>
      <c r="B187" s="38" t="s">
        <v>16</v>
      </c>
      <c r="C187" s="39" t="s">
        <v>204</v>
      </c>
      <c r="D187" s="40">
        <v>28994</v>
      </c>
      <c r="E187" s="41">
        <v>27812.23</v>
      </c>
      <c r="F187" s="42">
        <f t="shared" si="2"/>
        <v>1181.7700000000004</v>
      </c>
    </row>
    <row r="188" spans="1:6" ht="121.2" customHeight="1" x14ac:dyDescent="0.3">
      <c r="A188" s="56" t="s">
        <v>205</v>
      </c>
      <c r="B188" s="50" t="s">
        <v>16</v>
      </c>
      <c r="C188" s="51" t="s">
        <v>206</v>
      </c>
      <c r="D188" s="52">
        <v>28994</v>
      </c>
      <c r="E188" s="53">
        <v>27812.23</v>
      </c>
      <c r="F188" s="54">
        <f t="shared" si="2"/>
        <v>1181.7700000000004</v>
      </c>
    </row>
    <row r="189" spans="1:6" ht="15.6" x14ac:dyDescent="0.3">
      <c r="A189" s="49" t="s">
        <v>207</v>
      </c>
      <c r="B189" s="50" t="s">
        <v>16</v>
      </c>
      <c r="C189" s="51" t="s">
        <v>208</v>
      </c>
      <c r="D189" s="52">
        <v>28994</v>
      </c>
      <c r="E189" s="53">
        <v>27812.23</v>
      </c>
      <c r="F189" s="54">
        <f t="shared" si="2"/>
        <v>1181.7700000000004</v>
      </c>
    </row>
    <row r="190" spans="1:6" ht="16.2" thickBot="1" x14ac:dyDescent="0.35">
      <c r="A190" s="49" t="s">
        <v>13</v>
      </c>
      <c r="B190" s="50" t="s">
        <v>16</v>
      </c>
      <c r="C190" s="51" t="s">
        <v>209</v>
      </c>
      <c r="D190" s="52">
        <v>28994</v>
      </c>
      <c r="E190" s="53">
        <v>27812.23</v>
      </c>
      <c r="F190" s="54">
        <f t="shared" si="2"/>
        <v>1181.7700000000004</v>
      </c>
    </row>
    <row r="191" spans="1:6" ht="16.2" thickBot="1" x14ac:dyDescent="0.35">
      <c r="A191" s="57"/>
      <c r="B191" s="58"/>
      <c r="C191" s="59"/>
      <c r="D191" s="60"/>
      <c r="E191" s="58"/>
      <c r="F191" s="58"/>
    </row>
    <row r="192" spans="1:6" ht="31.8" thickBot="1" x14ac:dyDescent="0.35">
      <c r="A192" s="61" t="s">
        <v>210</v>
      </c>
      <c r="B192" s="62" t="s">
        <v>211</v>
      </c>
      <c r="C192" s="63" t="s">
        <v>17</v>
      </c>
      <c r="D192" s="64">
        <v>-185176.14</v>
      </c>
      <c r="E192" s="64">
        <v>-101943.32</v>
      </c>
      <c r="F192" s="65" t="s">
        <v>212</v>
      </c>
    </row>
  </sheetData>
  <mergeCells count="12">
    <mergeCell ref="E1:F1"/>
    <mergeCell ref="E2:F2"/>
    <mergeCell ref="E3:F3"/>
    <mergeCell ref="E4:F4"/>
    <mergeCell ref="A6:F6"/>
    <mergeCell ref="F7:F12"/>
    <mergeCell ref="C7:C12"/>
    <mergeCell ref="A7:A14"/>
    <mergeCell ref="B7:B14"/>
    <mergeCell ref="D7:D14"/>
    <mergeCell ref="E7:E12"/>
    <mergeCell ref="A5:F5"/>
  </mergeCells>
  <conditionalFormatting sqref="E17:F17 E19:F19">
    <cfRule type="cellIs" priority="1" stopIfTrue="1" operator="equal">
      <formula>0</formula>
    </cfRule>
  </conditionalFormatting>
  <conditionalFormatting sqref="E31:F32">
    <cfRule type="cellIs" priority="2" stopIfTrue="1" operator="equal">
      <formula>0</formula>
    </cfRule>
  </conditionalFormatting>
  <conditionalFormatting sqref="E34:F34">
    <cfRule type="cellIs" priority="3" stopIfTrue="1" operator="equal">
      <formula>0</formula>
    </cfRule>
  </conditionalFormatting>
  <pageMargins left="1.1811023622047245" right="0.39370078740157483" top="0.78740157480314965" bottom="0.39370078740157483" header="0.51181102362204722" footer="0.51181102362204722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0"/>
  <sheetViews>
    <sheetView workbookViewId="0"/>
  </sheetViews>
  <sheetFormatPr defaultRowHeight="13.2" x14ac:dyDescent="0.25"/>
  <sheetData>
    <row r="1" spans="1:2" x14ac:dyDescent="0.25">
      <c r="A1" t="s">
        <v>213</v>
      </c>
      <c r="B1" t="s">
        <v>9</v>
      </c>
    </row>
    <row r="2" spans="1:2" x14ac:dyDescent="0.25">
      <c r="A2" t="s">
        <v>214</v>
      </c>
      <c r="B2" t="s">
        <v>215</v>
      </c>
    </row>
    <row r="3" spans="1:2" x14ac:dyDescent="0.25">
      <c r="A3" t="s">
        <v>216</v>
      </c>
      <c r="B3" t="s">
        <v>0</v>
      </c>
    </row>
    <row r="4" spans="1:2" x14ac:dyDescent="0.25">
      <c r="A4" t="s">
        <v>217</v>
      </c>
      <c r="B4" t="s">
        <v>218</v>
      </c>
    </row>
    <row r="5" spans="1:2" x14ac:dyDescent="0.25">
      <c r="A5" t="s">
        <v>219</v>
      </c>
      <c r="B5" t="s">
        <v>220</v>
      </c>
    </row>
    <row r="6" spans="1:2" x14ac:dyDescent="0.25">
      <c r="A6" t="s">
        <v>221</v>
      </c>
      <c r="B6" t="s">
        <v>2</v>
      </c>
    </row>
    <row r="7" spans="1:2" x14ac:dyDescent="0.25">
      <c r="A7" t="s">
        <v>222</v>
      </c>
      <c r="B7" t="s">
        <v>2</v>
      </c>
    </row>
    <row r="8" spans="1:2" x14ac:dyDescent="0.25">
      <c r="A8" t="s">
        <v>223</v>
      </c>
      <c r="B8" t="s">
        <v>224</v>
      </c>
    </row>
    <row r="9" spans="1:2" x14ac:dyDescent="0.25">
      <c r="A9" t="s">
        <v>225</v>
      </c>
      <c r="B9" t="s">
        <v>1</v>
      </c>
    </row>
    <row r="10" spans="1:2" x14ac:dyDescent="0.25">
      <c r="A10" t="s">
        <v>226</v>
      </c>
      <c r="B10" t="s">
        <v>220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Расходы</vt:lpstr>
      <vt:lpstr>_params</vt:lpstr>
      <vt:lpstr>Расходы!APPT</vt:lpstr>
      <vt:lpstr>Расходы!FIO</vt:lpstr>
      <vt:lpstr>Расходы!LAST_CELL</vt:lpstr>
      <vt:lpstr>Расходы!RBEGIN_1</vt:lpstr>
      <vt:lpstr>Расходы!REND_1</vt:lpstr>
      <vt:lpstr>Расходы!SIGN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rep:2.56.0.266</dc:description>
  <cp:lastModifiedBy>Пользователь</cp:lastModifiedBy>
  <cp:lastPrinted>2026-07-10T04:02:23Z</cp:lastPrinted>
  <dcterms:created xsi:type="dcterms:W3CDTF">2025-03-05T07:17:33Z</dcterms:created>
  <dcterms:modified xsi:type="dcterms:W3CDTF">2026-07-10T04:07:37Z</dcterms:modified>
</cp:coreProperties>
</file>